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45" windowWidth="18975" windowHeight="11055"/>
  </bookViews>
  <sheets>
    <sheet name="Лист 1" sheetId="1" r:id="rId1"/>
    <sheet name="База данных" sheetId="4" state="hidden" r:id="rId2"/>
  </sheets>
  <definedNames>
    <definedName name="_xlnm.Print_Area" localSheetId="0">'Лист 1'!$A$1:$H$165</definedName>
  </definedNames>
  <calcPr calcId="145621"/>
</workbook>
</file>

<file path=xl/calcChain.xml><?xml version="1.0" encoding="utf-8"?>
<calcChain xmlns="http://schemas.openxmlformats.org/spreadsheetml/2006/main">
  <c r="B82" i="1" l="1"/>
  <c r="B83" i="1"/>
  <c r="B84" i="1" s="1"/>
  <c r="B85" i="1" s="1"/>
  <c r="B86" i="1" s="1"/>
  <c r="B87" i="1" s="1"/>
  <c r="B88" i="1" s="1"/>
  <c r="B40" i="1" l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9" i="1" l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39" i="1"/>
  <c r="B10" i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</calcChain>
</file>

<file path=xl/sharedStrings.xml><?xml version="1.0" encoding="utf-8"?>
<sst xmlns="http://schemas.openxmlformats.org/spreadsheetml/2006/main" count="457" uniqueCount="257">
  <si>
    <t>№ п.п</t>
  </si>
  <si>
    <t>(М.П.)</t>
  </si>
  <si>
    <t>РАЗДЕЛИТЕЛЬНАЯ ВЕДОМОСТЬ</t>
  </si>
  <si>
    <t>Ед. изм</t>
  </si>
  <si>
    <t>Наименование</t>
  </si>
  <si>
    <t>Количество</t>
  </si>
  <si>
    <t>Согласовано:</t>
  </si>
  <si>
    <t>(подпись)</t>
  </si>
  <si>
    <t>Приложение №___</t>
  </si>
  <si>
    <t>к договору №_______________</t>
  </si>
  <si>
    <t>______________________</t>
  </si>
  <si>
    <t>Форма выдачи</t>
  </si>
  <si>
    <t>________________________</t>
  </si>
  <si>
    <t>1.</t>
  </si>
  <si>
    <t>3.</t>
  </si>
  <si>
    <t>4.</t>
  </si>
  <si>
    <t>Генеральный директор</t>
  </si>
  <si>
    <t>давальческ</t>
  </si>
  <si>
    <t>реализация</t>
  </si>
  <si>
    <t>Сроки поставки</t>
  </si>
  <si>
    <t>ТУ, ГОСТ, позиция на схеме</t>
  </si>
  <si>
    <t>Материалы и оборудование</t>
  </si>
  <si>
    <t>Бобышка М20х1,5</t>
  </si>
  <si>
    <t>шт</t>
  </si>
  <si>
    <t>м</t>
  </si>
  <si>
    <t>м2</t>
  </si>
  <si>
    <t>Давальческая</t>
  </si>
  <si>
    <t xml:space="preserve">На монтаж оборудования и материалов по объекту "Техническое перевооружение котельной УКПГ в п. Кысыл-Сыр"                                                                                                                           </t>
  </si>
  <si>
    <t>В обязанность  «Заказчика» входит обеспечение строительства:</t>
  </si>
  <si>
    <t>от "___" ___________ 2018 г.</t>
  </si>
  <si>
    <t>В обязанность  «Подрядчика» входит обеспечение строительства:</t>
  </si>
  <si>
    <t>Заказчик:</t>
  </si>
  <si>
    <t>Подрядчик:</t>
  </si>
  <si>
    <t>ОАО "ЯТЭК"</t>
  </si>
  <si>
    <t>Геворкян Р.Р.</t>
  </si>
  <si>
    <t>Термотехник ТТ-100</t>
  </si>
  <si>
    <t>АВА-4</t>
  </si>
  <si>
    <t>Котел водогрейный Q=3500 кВт</t>
  </si>
  <si>
    <t>Котел водогрейный Q=2400 кВт</t>
  </si>
  <si>
    <t>Насос циркуляционный котлового контура G=150 м3/ч, Н=17 м, N=11 кВт, 3х380В</t>
  </si>
  <si>
    <t>Wilo IL 125/250-11/4</t>
  </si>
  <si>
    <t>Насос циркуляционный сетевой отопления G=150 м3/ч, Н=40 м, N=22 кВт, 3х380В</t>
  </si>
  <si>
    <t>Wilo IL 80/200-22/2</t>
  </si>
  <si>
    <t>Насос подпиточный котлового контура G=5 м3/ч, Н=48 м, N=1,5 кВт, 3х380В</t>
  </si>
  <si>
    <t>Wilo MVI-406</t>
  </si>
  <si>
    <t>Wilo MVI-1604</t>
  </si>
  <si>
    <t>Насос подпиточный сетевого контура G=150 м3/ч, Н=40 м, N=22 кВт, 3х380В</t>
  </si>
  <si>
    <t>Бак расширитель мембранный V=600 л, Ду 25</t>
  </si>
  <si>
    <t>Reflex G-600</t>
  </si>
  <si>
    <t>Бак расширитель мембранный V=1000 л, Ду 25</t>
  </si>
  <si>
    <t>Reflex G-1000</t>
  </si>
  <si>
    <t>Система автоматического дозирования реагентов 1,5 м3/ч</t>
  </si>
  <si>
    <t>Анион Комплексон-6</t>
  </si>
  <si>
    <t>Бак подпитки вертикальный V=1000 л</t>
  </si>
  <si>
    <t>Т1000 ФК23</t>
  </si>
  <si>
    <t>Бак подпитки пластиковый 1500х2200х1500, 5 м3</t>
  </si>
  <si>
    <t>"Пластэкс"</t>
  </si>
  <si>
    <t>Теплообменник пластинчатый Q=3500 кВт</t>
  </si>
  <si>
    <t>Ридан НН-62-16/2-84-ТКТL11</t>
  </si>
  <si>
    <t>Группа безопасности котла Ду 150</t>
  </si>
  <si>
    <t>Энтророс</t>
  </si>
  <si>
    <t>КПП496-01-1,6-40х65-0,6</t>
  </si>
  <si>
    <t>Siemens VBF21/150</t>
  </si>
  <si>
    <t>Valnec VT515</t>
  </si>
  <si>
    <t>Немен тип 821 (FS1)</t>
  </si>
  <si>
    <t>Гидромагнитная система Ду 200 57-400 м3/ч</t>
  </si>
  <si>
    <t>Энирис СГ ГМС-200</t>
  </si>
  <si>
    <t>тип WKP-1</t>
  </si>
  <si>
    <t>тип А5001</t>
  </si>
  <si>
    <t>Манометр Wika 0-10 бар, G1/2B</t>
  </si>
  <si>
    <t>тип 111.10.100</t>
  </si>
  <si>
    <t>Кран трехходовой для манометра Icma Ду 15 Ру 18</t>
  </si>
  <si>
    <t>орт. 159</t>
  </si>
  <si>
    <t>Клапан поплавковый 1" 1,6 МПа</t>
  </si>
  <si>
    <t>Анион Quick Stop 1"</t>
  </si>
  <si>
    <t>Немен</t>
  </si>
  <si>
    <t>п.м.</t>
  </si>
  <si>
    <t>ГОСТ 17378-01</t>
  </si>
  <si>
    <t>Клапан предохранительный фланцевый Ду 40х65 Ру 16 (давление настройки 0,6 МПа) с КОФ</t>
  </si>
  <si>
    <t>Кран шаровый полнопроходный для воды муфтовый Ду 15 Ру 16 с КОФ</t>
  </si>
  <si>
    <t>Автоматический воздухоотводчик Ду 15 Ру 10 с КОФ</t>
  </si>
  <si>
    <t>Кран шаровый полнопроходный для воды муфтовый Ду 25 Ру 16 с КОФ</t>
  </si>
  <si>
    <t>Кран шаровый полнопроходный для воды муфтовый Ду 40 Ру 16 с КОФ</t>
  </si>
  <si>
    <t>Клапан обратный муфтовый пружинный Ду 25 Ру 16 с КОФ</t>
  </si>
  <si>
    <t>Клапан обратный межфланцевый Ду 50 Ру 16 с КОФ</t>
  </si>
  <si>
    <t>Клапан обратный межфланцевый Ду 150 Ру 16 с КОФ</t>
  </si>
  <si>
    <t>Кран шаровый фланцевый Ду 50 Ру 16 с КОФ с КОФ</t>
  </si>
  <si>
    <t>Кран шаровый фланцевый Ду 100 Ру 16 с КОФ с КОФ</t>
  </si>
  <si>
    <t>Кран шаровый фланцевый Ду 150 Ру 16 с КОФ</t>
  </si>
  <si>
    <t>Кран шаровый фланцевый Ду 200 Ру 16 с КОФ</t>
  </si>
  <si>
    <t>LD Energy</t>
  </si>
  <si>
    <t>Механический фильтр-грязевик сетчатый Ду 50 Ру 16 c КОФ</t>
  </si>
  <si>
    <t>Механический фильтр-грязевик сетчатый Ду 100 Ру 16 c КОФ</t>
  </si>
  <si>
    <t>Механический фильтр-грязевик сетчатый Ду 200 Ру 16 c КОФ</t>
  </si>
  <si>
    <t>Регулятор давления воды прямого действия Ду 20 Ру 16 c КОФ</t>
  </si>
  <si>
    <t>Трехходовой клапан-смеситель Ду 150 Kvs=820 м3/ч c КОФ</t>
  </si>
  <si>
    <t>Клапан предохранительный фланцевый c КОФ</t>
  </si>
  <si>
    <t>Переход 219х6-159х4,5 сталь 10</t>
  </si>
  <si>
    <t>Труба стальная прямошовная 219х6 сталь 10</t>
  </si>
  <si>
    <t>Труба стальная прямошовная 159х4,5 сталь 10</t>
  </si>
  <si>
    <t>Труба стальная прямошовная 108х4 сталь 10</t>
  </si>
  <si>
    <t>Труба стальная прямошовная 76х3,5 сталь 10</t>
  </si>
  <si>
    <t>Труба стальная прямошовная 57х3,5 сталь 10</t>
  </si>
  <si>
    <t>Труба стальная ВГП неоцинкованная 40х3,5 сталь ст3сп</t>
  </si>
  <si>
    <t>Труба стальная ВГП неоцинкованная 25х3,2 сталь ст3сп</t>
  </si>
  <si>
    <t>Труба стальная ВГП неоцинкованная 15х2,8 сталь ст3сп</t>
  </si>
  <si>
    <t>ГОСТ 3262-75</t>
  </si>
  <si>
    <t>ГОСТ 10704-91</t>
  </si>
  <si>
    <t>ГОСТ 17375-01</t>
  </si>
  <si>
    <t>Отвод П90 219х6 сталь 10</t>
  </si>
  <si>
    <t>Переход 159х4,5-133х4 сталь 10</t>
  </si>
  <si>
    <t>Переход 159х4,5-89х4,5 сталь 10</t>
  </si>
  <si>
    <t>Переход 57х3,5-40х3,5 сталь 10</t>
  </si>
  <si>
    <t>Отвод П90 159х4,5 сталь 10</t>
  </si>
  <si>
    <t>Отвод П90 108х4 сталь 10</t>
  </si>
  <si>
    <t>Отвод П90 76х3,5 сталь 10</t>
  </si>
  <si>
    <t>Отвод П90 57х3,5 сталь 10</t>
  </si>
  <si>
    <t>ТУ 5761-001-00126238-00</t>
  </si>
  <si>
    <t>Алюминиевый скотч</t>
  </si>
  <si>
    <t>Битумная грунтовка "Праймер" в 2 слоя</t>
  </si>
  <si>
    <t>Грунтовка ГФ-021</t>
  </si>
  <si>
    <t>Эмаль ПФ-115 в 2 слоя</t>
  </si>
  <si>
    <t>ГОСТ 6617-76</t>
  </si>
  <si>
    <t>ГОСТ 25129-82</t>
  </si>
  <si>
    <t>ГОСТ 6465-76</t>
  </si>
  <si>
    <t>Ящик силовой с рубильником 250А, предохранителями ПН2 250А, 550х300х183</t>
  </si>
  <si>
    <t>ЯРП-250</t>
  </si>
  <si>
    <t>АВР на 2 ввода (основной и резервный на выключателях Compact NS) 250А</t>
  </si>
  <si>
    <t>Schneider Electric</t>
  </si>
  <si>
    <t>Schneider Electric АВР 2.1.2.250SE</t>
  </si>
  <si>
    <t>Распределительный шкаф ШР1</t>
  </si>
  <si>
    <t>Schneider Electric В2/2017 - ЭОМ.ЛО1</t>
  </si>
  <si>
    <t>Щит учета электроэнергии 250А (с АВ Schneider Electric)</t>
  </si>
  <si>
    <t>ЩУР4-3374-31УХЛ3 250А</t>
  </si>
  <si>
    <t>Электросчетчик учета активной эл. энергии с работой GSM-модемом</t>
  </si>
  <si>
    <t>Меркурий 230ART-03 PRSIN 3х220/380В 5А</t>
  </si>
  <si>
    <t>Преобразователь частоты векторный 22 кВт</t>
  </si>
  <si>
    <t>Danfoss VLT Micro Drive FC-051-22</t>
  </si>
  <si>
    <t>Панель управления</t>
  </si>
  <si>
    <t>Danfoss VLT MCD 202-105</t>
  </si>
  <si>
    <t>Danfoss VLT LCP 11</t>
  </si>
  <si>
    <t>Устройство плавного пуска 11 кВт</t>
  </si>
  <si>
    <t>Прибор управления на 2 насоса мощностью до 5,5 кВт с прямым пуском</t>
  </si>
  <si>
    <t>Wilo SK712/d-2-5.5</t>
  </si>
  <si>
    <t>Осветительный щиток с вводным АВ на 25А, АВ распределения - 6А (6 групп)</t>
  </si>
  <si>
    <t>ИЭК Mini Progma</t>
  </si>
  <si>
    <t>Ящик с понижающим трансформатором</t>
  </si>
  <si>
    <t>ИЭК ЯТП-0,25-220/12В</t>
  </si>
  <si>
    <t>Светильник светодиодный 38 Вт</t>
  </si>
  <si>
    <t>Ecoled-38L</t>
  </si>
  <si>
    <t>Прожектор светодиодный 60 Вт</t>
  </si>
  <si>
    <t>ECOLED-30-60W-7500-D</t>
  </si>
  <si>
    <t>Светильник аварийный светодиодный</t>
  </si>
  <si>
    <t>Р-01-30 LED</t>
  </si>
  <si>
    <t>Светильник переносной с лампой накаливания</t>
  </si>
  <si>
    <t>РВО-42-УХЛ2</t>
  </si>
  <si>
    <t>Светильник взрывозащищенный с лампой накаливания до 200 Вт</t>
  </si>
  <si>
    <t>ВЗГ/В4А-200МСУ2</t>
  </si>
  <si>
    <t>Лампа накаливания для местного освещения 12В 60 Вт</t>
  </si>
  <si>
    <t>М012-60</t>
  </si>
  <si>
    <t>Выключатель поворотный для открытой установки</t>
  </si>
  <si>
    <t>А16-008</t>
  </si>
  <si>
    <t>Розетка двухместная для открытой установки 16А</t>
  </si>
  <si>
    <t>РА-16</t>
  </si>
  <si>
    <t>Кабель силовой ВВГнгLS 5х120</t>
  </si>
  <si>
    <t>Кабель силовой ВВГнгLS 5х16</t>
  </si>
  <si>
    <t>Кабель силовой ВВГнгLS 5х6</t>
  </si>
  <si>
    <t>Кабель силовой ВВГнгLS 5х4</t>
  </si>
  <si>
    <t>Кабель силовой ВВГнгLS 5х2,5</t>
  </si>
  <si>
    <t>Кабель силовой ВВГнгLS 3х1,5</t>
  </si>
  <si>
    <t>Лоток перфорированный 80х100 мм</t>
  </si>
  <si>
    <t>Металлорукав 38 мм</t>
  </si>
  <si>
    <t>РЗ-ЦХ-38</t>
  </si>
  <si>
    <t>Металлорукав 32 мм</t>
  </si>
  <si>
    <t>Металлорукав 20 мм</t>
  </si>
  <si>
    <t>РЗ-ЦХ-32</t>
  </si>
  <si>
    <t>РЗ-ЦХ-20</t>
  </si>
  <si>
    <t>Кабельная стойка К1150</t>
  </si>
  <si>
    <t>Кабельная стойка КСУ 2000</t>
  </si>
  <si>
    <t>Кабельная полка К1161</t>
  </si>
  <si>
    <t>Кабельная полка КП300</t>
  </si>
  <si>
    <t>ТУ 36-1496-85</t>
  </si>
  <si>
    <t>Стальная полоса 40х4</t>
  </si>
  <si>
    <t>Сталь круглая 8 мм</t>
  </si>
  <si>
    <t>Провод установочный медный</t>
  </si>
  <si>
    <t>ПВ3 25</t>
  </si>
  <si>
    <t>ГОСТ 19903-90</t>
  </si>
  <si>
    <t>ГОСТ 2590-88</t>
  </si>
  <si>
    <t>Ящик пустой с монтажной платой 800х650х220</t>
  </si>
  <si>
    <t>Автоматический выключатель 2-пол. 220В 16А</t>
  </si>
  <si>
    <t>Schneider Electric ВА63</t>
  </si>
  <si>
    <t>Автоматический выключатель 1-пол. 220В 6А</t>
  </si>
  <si>
    <t>Контроллер для регулирования температуры в системах опотления</t>
  </si>
  <si>
    <t>Danfoss ECL-310</t>
  </si>
  <si>
    <t>Монтажная панель для контроллера ECL-310</t>
  </si>
  <si>
    <t>Danfoss</t>
  </si>
  <si>
    <t>Ключ А331</t>
  </si>
  <si>
    <t>Контроллер для управления системой подающих насосов</t>
  </si>
  <si>
    <t>Danfoss РСМ СР</t>
  </si>
  <si>
    <t>Модуль расширения РСМ СР</t>
  </si>
  <si>
    <t>Danfoss ЕСХ06D</t>
  </si>
  <si>
    <t>Программируемый логический контроллер</t>
  </si>
  <si>
    <t>Одноканальный блок питания</t>
  </si>
  <si>
    <t>ОВЕН БПО4Б-Д2</t>
  </si>
  <si>
    <t>ОВЕН ПЛК110-220.30.Р-М</t>
  </si>
  <si>
    <t>Переключатель кнопочный с фиксацией на 3 положения</t>
  </si>
  <si>
    <t>ALCLR-22</t>
  </si>
  <si>
    <t>Зажим клеммный наборный до 35А</t>
  </si>
  <si>
    <t>ЗНИ-4</t>
  </si>
  <si>
    <t>Перфорированный кабельный канал 60х60</t>
  </si>
  <si>
    <t>DIN-рейка 300 мм</t>
  </si>
  <si>
    <t>Шина "N" нулевая на DIN-рейку в корпусе 4х11 групп IEK</t>
  </si>
  <si>
    <t>ИЭК YND10-4-11-125</t>
  </si>
  <si>
    <t>IBOCO</t>
  </si>
  <si>
    <t>Danfoss ESMT</t>
  </si>
  <si>
    <t>Danfoss ESMU</t>
  </si>
  <si>
    <t>Гильза защитная для датчика ESMU L=100 мм</t>
  </si>
  <si>
    <t>Реле давления 0,5-8 кгс/см2</t>
  </si>
  <si>
    <t>Преобразователь давления 0-10 бар 4-20 мА</t>
  </si>
  <si>
    <t>ОВЕН ПД100-ДИ1,0-311-1,0</t>
  </si>
  <si>
    <t>Grundfos FF 4-8</t>
  </si>
  <si>
    <t>Сервопривод 3-т 220В 120 сек</t>
  </si>
  <si>
    <t>Siemens SQL 33.00</t>
  </si>
  <si>
    <t>Монтажный комплект для сервопривода</t>
  </si>
  <si>
    <t>Siemens ASK31</t>
  </si>
  <si>
    <t>Реле перепада давления Ру=16 бар, dP=1…3 бар</t>
  </si>
  <si>
    <t>Schneider Electric SPP920-3000</t>
  </si>
  <si>
    <t>Реле перепада давления Ру=16 бар, dP=2,5…5,5 бар</t>
  </si>
  <si>
    <t>Schneider Electric SPP920-5500</t>
  </si>
  <si>
    <t>Поплавковый выключатель</t>
  </si>
  <si>
    <t>Wilo UNIPUMP 3M</t>
  </si>
  <si>
    <t>Кран шаровый полнопроходный для воды и газа муфтовый Ду 15 Ру 16</t>
  </si>
  <si>
    <t>ПВ3 1,0</t>
  </si>
  <si>
    <t>Кабель монтажный гибкий 2х0,5</t>
  </si>
  <si>
    <t>МКШ 2х0,5</t>
  </si>
  <si>
    <t>Кабель монтажный 2х0,5</t>
  </si>
  <si>
    <t>КСППВ 2х0,5</t>
  </si>
  <si>
    <t>Кабель монтажный 4х0,5</t>
  </si>
  <si>
    <t>КСППВ 4х0,5</t>
  </si>
  <si>
    <t>Кабель силовой 3х1,5</t>
  </si>
  <si>
    <t>ВВГнгLS 3х1,5</t>
  </si>
  <si>
    <t>Лоток перфорированный 50х50 мм</t>
  </si>
  <si>
    <t>ИЭК CLP10-050-050-3</t>
  </si>
  <si>
    <t>Труба ПВХ гофрированная Ду 20</t>
  </si>
  <si>
    <t>ИЭК</t>
  </si>
  <si>
    <t>В обязанность «Подрядчика» входит обеспечение строительства на основании проектной документации материалами и оборудованиями, не вошедших в поставку Заказчика, а так же вспомогательными и расходными материалами, и необходимыми  инструментами  и приспособлениями  для выполнения работ по монтажу и сдачи Заказчику работоспособного оборудования в эксплуатацию</t>
  </si>
  <si>
    <t>Термометр Wika 0-120°С диаметр 80 мм, L=40 мм с защитной гильзой</t>
  </si>
  <si>
    <t>Скорлупа теплоизоляционная 159 δ=40</t>
  </si>
  <si>
    <t>Скорлупа теплоизоляционная 57 δ=40</t>
  </si>
  <si>
    <t>Термопреобразователь сопротивления -50…+50°С</t>
  </si>
  <si>
    <t>Термопреобразователь сопротивления 0…+140°С L=100 мм</t>
  </si>
  <si>
    <t>Все материалы по разделу 556/13-1-1-АС (архитектурно-строительные решения)</t>
  </si>
  <si>
    <t>Все материалы по "Ведомость объемов №1. Демонтажные работы"</t>
  </si>
  <si>
    <t>Все материалы по "Ведомость объемов №2. Котельная УКПГ-кровля, обшивка фасада, отмостка"</t>
  </si>
  <si>
    <t>Все материалы по "Ведомость объемов №3.Резервуары пожарные"</t>
  </si>
  <si>
    <t>Фланец Ду 150 Ру 16 сталь 10</t>
  </si>
  <si>
    <t>ГОСТ 12820-80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</si>
</sst>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00_р_._-;\-* #,##0.000_р_._-;_-* &quot;-&quot;??_р_._-;_-@_-"/>
    <numFmt numFmtId="166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0" fontId="0" fillId="0" borderId="1" xfId="0" applyBorder="1"/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wrapText="1"/>
    </xf>
    <xf numFmtId="165" fontId="3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indent="1"/>
    </xf>
    <xf numFmtId="0" fontId="4" fillId="0" borderId="0" xfId="0" applyFont="1" applyFill="1" applyBorder="1" applyAlignment="1">
      <alignment wrapText="1"/>
    </xf>
    <xf numFmtId="165" fontId="4" fillId="0" borderId="0" xfId="1" applyNumberFormat="1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5" fontId="5" fillId="0" borderId="3" xfId="1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166" fontId="3" fillId="4" borderId="1" xfId="0" applyNumberFormat="1" applyFont="1" applyFill="1" applyBorder="1" applyAlignment="1">
      <alignment horizontal="right" vertical="center"/>
    </xf>
    <xf numFmtId="165" fontId="3" fillId="0" borderId="6" xfId="1" applyNumberFormat="1" applyFont="1" applyFill="1" applyBorder="1" applyAlignment="1">
      <alignment horizontal="center" vertical="center" wrapText="1"/>
    </xf>
    <xf numFmtId="165" fontId="3" fillId="0" borderId="10" xfId="1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6" fontId="3" fillId="4" borderId="1" xfId="0" applyNumberFormat="1" applyFont="1" applyFill="1" applyBorder="1" applyAlignment="1">
      <alignment horizontal="right" vertical="center" wrapText="1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166" fontId="3" fillId="4" borderId="8" xfId="0" applyNumberFormat="1" applyFont="1" applyFill="1" applyBorder="1" applyAlignment="1">
      <alignment horizontal="right" vertical="center" wrapText="1"/>
    </xf>
    <xf numFmtId="165" fontId="3" fillId="0" borderId="9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vertical="center" wrapText="1"/>
    </xf>
    <xf numFmtId="166" fontId="3" fillId="4" borderId="11" xfId="0" applyNumberFormat="1" applyFont="1" applyFill="1" applyBorder="1" applyAlignment="1">
      <alignment horizontal="right" vertical="center" wrapText="1"/>
    </xf>
    <xf numFmtId="165" fontId="3" fillId="0" borderId="14" xfId="1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4" borderId="8" xfId="0" applyFont="1" applyFill="1" applyBorder="1" applyAlignment="1">
      <alignment horizontal="center" vertical="center"/>
    </xf>
    <xf numFmtId="166" fontId="3" fillId="0" borderId="8" xfId="0" applyNumberFormat="1" applyFont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4" fontId="3" fillId="0" borderId="0" xfId="0" applyNumberFormat="1" applyFont="1" applyFill="1" applyBorder="1" applyAlignment="1">
      <alignment horizontal="left"/>
    </xf>
    <xf numFmtId="165" fontId="3" fillId="0" borderId="0" xfId="1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 indent="1"/>
    </xf>
    <xf numFmtId="0" fontId="4" fillId="0" borderId="0" xfId="0" applyFont="1" applyFill="1" applyBorder="1" applyAlignment="1">
      <alignment horizontal="center" vertical="top"/>
    </xf>
    <xf numFmtId="165" fontId="4" fillId="0" borderId="0" xfId="1" applyNumberFormat="1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top" wrapText="1"/>
    </xf>
    <xf numFmtId="165" fontId="4" fillId="0" borderId="0" xfId="1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/>
    </xf>
    <xf numFmtId="165" fontId="4" fillId="0" borderId="0" xfId="1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 indent="1"/>
    </xf>
    <xf numFmtId="0" fontId="2" fillId="0" borderId="0" xfId="0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 wrapText="1" indent="1"/>
    </xf>
    <xf numFmtId="165" fontId="2" fillId="0" borderId="0" xfId="1" applyNumberFormat="1" applyFont="1" applyFill="1" applyBorder="1" applyAlignment="1">
      <alignment horizontal="left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left" vertical="center" wrapText="1"/>
    </xf>
    <xf numFmtId="4" fontId="3" fillId="0" borderId="0" xfId="0" applyNumberFormat="1" applyFont="1" applyFill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H164"/>
  <sheetViews>
    <sheetView tabSelected="1" zoomScaleNormal="100" zoomScaleSheetLayoutView="100" workbookViewId="0">
      <selection activeCell="C81" sqref="C81"/>
    </sheetView>
  </sheetViews>
  <sheetFormatPr defaultRowHeight="15" x14ac:dyDescent="0.25"/>
  <cols>
    <col min="1" max="1" width="2" style="4" customWidth="1"/>
    <col min="2" max="2" width="5.140625" style="2" customWidth="1"/>
    <col min="3" max="3" width="91" style="3" customWidth="1"/>
    <col min="4" max="4" width="41.5703125" style="68" customWidth="1"/>
    <col min="5" max="5" width="9.5703125" style="5" customWidth="1"/>
    <col min="6" max="6" width="12.5703125" style="66" customWidth="1"/>
    <col min="7" max="7" width="15.28515625" style="5" customWidth="1"/>
    <col min="8" max="8" width="28.85546875" style="4" hidden="1" customWidth="1"/>
    <col min="9" max="9" width="9.140625" style="4"/>
    <col min="10" max="10" width="13.28515625" style="4" bestFit="1" customWidth="1"/>
    <col min="11" max="16384" width="9.140625" style="4"/>
  </cols>
  <sheetData>
    <row r="1" spans="2:8" ht="15" customHeight="1" x14ac:dyDescent="0.25">
      <c r="D1" s="4"/>
      <c r="F1" s="6"/>
      <c r="G1" s="7" t="s">
        <v>8</v>
      </c>
    </row>
    <row r="2" spans="2:8" ht="15" customHeight="1" x14ac:dyDescent="0.25">
      <c r="D2" s="8"/>
      <c r="E2" s="9"/>
      <c r="F2" s="10"/>
      <c r="G2" s="11" t="s">
        <v>9</v>
      </c>
    </row>
    <row r="3" spans="2:8" ht="15" customHeight="1" x14ac:dyDescent="0.25">
      <c r="D3" s="8"/>
      <c r="E3" s="9"/>
      <c r="F3" s="10"/>
      <c r="G3" s="11" t="s">
        <v>29</v>
      </c>
    </row>
    <row r="4" spans="2:8" ht="15" customHeight="1" x14ac:dyDescent="0.25">
      <c r="B4" s="86" t="s">
        <v>2</v>
      </c>
      <c r="C4" s="86"/>
      <c r="D4" s="86"/>
      <c r="E4" s="86"/>
      <c r="F4" s="86"/>
      <c r="G4" s="86"/>
    </row>
    <row r="5" spans="2:8" ht="28.5" customHeight="1" x14ac:dyDescent="0.25">
      <c r="B5" s="87" t="s">
        <v>27</v>
      </c>
      <c r="C5" s="87"/>
      <c r="D5" s="87"/>
      <c r="E5" s="87"/>
      <c r="F5" s="87"/>
      <c r="G5" s="87"/>
    </row>
    <row r="6" spans="2:8" ht="15" customHeight="1" thickBot="1" x14ac:dyDescent="0.3">
      <c r="B6" s="12"/>
      <c r="C6" s="13" t="s">
        <v>28</v>
      </c>
      <c r="D6" s="14"/>
      <c r="E6" s="12"/>
      <c r="F6" s="15"/>
      <c r="G6" s="12"/>
    </row>
    <row r="7" spans="2:8" s="22" customFormat="1" ht="32.25" customHeight="1" x14ac:dyDescent="0.25">
      <c r="B7" s="16" t="s">
        <v>0</v>
      </c>
      <c r="C7" s="17" t="s">
        <v>4</v>
      </c>
      <c r="D7" s="17" t="s">
        <v>20</v>
      </c>
      <c r="E7" s="18" t="s">
        <v>3</v>
      </c>
      <c r="F7" s="19" t="s">
        <v>5</v>
      </c>
      <c r="G7" s="20" t="s">
        <v>11</v>
      </c>
      <c r="H7" s="21" t="s">
        <v>19</v>
      </c>
    </row>
    <row r="8" spans="2:8" s="30" customFormat="1" ht="15" customHeight="1" x14ac:dyDescent="0.25">
      <c r="B8" s="23"/>
      <c r="C8" s="24" t="s">
        <v>21</v>
      </c>
      <c r="D8" s="25"/>
      <c r="E8" s="26"/>
      <c r="F8" s="27"/>
      <c r="G8" s="28"/>
      <c r="H8" s="29"/>
    </row>
    <row r="9" spans="2:8" s="30" customFormat="1" ht="15" customHeight="1" thickBot="1" x14ac:dyDescent="0.3">
      <c r="B9" s="31">
        <v>1</v>
      </c>
      <c r="C9" s="32" t="s">
        <v>37</v>
      </c>
      <c r="D9" s="33" t="s">
        <v>35</v>
      </c>
      <c r="E9" s="34" t="s">
        <v>23</v>
      </c>
      <c r="F9" s="35">
        <v>2</v>
      </c>
      <c r="G9" s="36" t="s">
        <v>26</v>
      </c>
      <c r="H9" s="37"/>
    </row>
    <row r="10" spans="2:8" s="30" customFormat="1" ht="15" customHeight="1" thickBot="1" x14ac:dyDescent="0.3">
      <c r="B10" s="31">
        <f>B9+1</f>
        <v>2</v>
      </c>
      <c r="C10" s="32" t="s">
        <v>38</v>
      </c>
      <c r="D10" s="33" t="s">
        <v>36</v>
      </c>
      <c r="E10" s="34" t="s">
        <v>23</v>
      </c>
      <c r="F10" s="35">
        <v>1</v>
      </c>
      <c r="G10" s="36" t="s">
        <v>26</v>
      </c>
      <c r="H10" s="37"/>
    </row>
    <row r="11" spans="2:8" s="30" customFormat="1" ht="15" customHeight="1" thickBot="1" x14ac:dyDescent="0.3">
      <c r="B11" s="31">
        <f t="shared" ref="B11:B33" si="0">B10+1</f>
        <v>3</v>
      </c>
      <c r="C11" s="32" t="s">
        <v>41</v>
      </c>
      <c r="D11" s="33" t="s">
        <v>42</v>
      </c>
      <c r="E11" s="34" t="s">
        <v>23</v>
      </c>
      <c r="F11" s="35">
        <v>3</v>
      </c>
      <c r="G11" s="36" t="s">
        <v>26</v>
      </c>
      <c r="H11" s="37"/>
    </row>
    <row r="12" spans="2:8" s="30" customFormat="1" ht="15" customHeight="1" thickBot="1" x14ac:dyDescent="0.3">
      <c r="B12" s="31">
        <f t="shared" si="0"/>
        <v>4</v>
      </c>
      <c r="C12" s="32" t="s">
        <v>46</v>
      </c>
      <c r="D12" s="33" t="s">
        <v>45</v>
      </c>
      <c r="E12" s="34" t="s">
        <v>23</v>
      </c>
      <c r="F12" s="35">
        <v>2</v>
      </c>
      <c r="G12" s="36" t="s">
        <v>26</v>
      </c>
      <c r="H12" s="37"/>
    </row>
    <row r="13" spans="2:8" s="30" customFormat="1" ht="15" customHeight="1" thickBot="1" x14ac:dyDescent="0.3">
      <c r="B13" s="31">
        <f t="shared" si="0"/>
        <v>5</v>
      </c>
      <c r="C13" s="38" t="s">
        <v>57</v>
      </c>
      <c r="D13" s="33" t="s">
        <v>58</v>
      </c>
      <c r="E13" s="39" t="s">
        <v>23</v>
      </c>
      <c r="F13" s="40">
        <v>3</v>
      </c>
      <c r="G13" s="36" t="s">
        <v>26</v>
      </c>
      <c r="H13" s="37"/>
    </row>
    <row r="14" spans="2:8" s="30" customFormat="1" ht="15" customHeight="1" thickBot="1" x14ac:dyDescent="0.3">
      <c r="B14" s="31">
        <f t="shared" si="0"/>
        <v>6</v>
      </c>
      <c r="C14" s="38" t="s">
        <v>59</v>
      </c>
      <c r="D14" s="33" t="s">
        <v>60</v>
      </c>
      <c r="E14" s="39" t="s">
        <v>23</v>
      </c>
      <c r="F14" s="40">
        <v>2</v>
      </c>
      <c r="G14" s="36" t="s">
        <v>26</v>
      </c>
      <c r="H14" s="37"/>
    </row>
    <row r="15" spans="2:8" s="30" customFormat="1" ht="15" customHeight="1" thickBot="1" x14ac:dyDescent="0.3">
      <c r="B15" s="31">
        <f t="shared" si="0"/>
        <v>7</v>
      </c>
      <c r="C15" s="38" t="s">
        <v>96</v>
      </c>
      <c r="D15" s="33" t="s">
        <v>60</v>
      </c>
      <c r="E15" s="39" t="s">
        <v>23</v>
      </c>
      <c r="F15" s="40">
        <v>4</v>
      </c>
      <c r="G15" s="36" t="s">
        <v>26</v>
      </c>
      <c r="H15" s="37"/>
    </row>
    <row r="16" spans="2:8" s="30" customFormat="1" ht="15" customHeight="1" thickBot="1" x14ac:dyDescent="0.3">
      <c r="B16" s="31">
        <f t="shared" si="0"/>
        <v>8</v>
      </c>
      <c r="C16" s="38" t="s">
        <v>125</v>
      </c>
      <c r="D16" s="33" t="s">
        <v>126</v>
      </c>
      <c r="E16" s="39" t="s">
        <v>23</v>
      </c>
      <c r="F16" s="40">
        <v>1</v>
      </c>
      <c r="G16" s="36" t="s">
        <v>26</v>
      </c>
      <c r="H16" s="37"/>
    </row>
    <row r="17" spans="2:8" s="30" customFormat="1" ht="15" customHeight="1" thickBot="1" x14ac:dyDescent="0.3">
      <c r="B17" s="31">
        <f t="shared" si="0"/>
        <v>9</v>
      </c>
      <c r="C17" s="38" t="s">
        <v>154</v>
      </c>
      <c r="D17" s="33" t="s">
        <v>155</v>
      </c>
      <c r="E17" s="39" t="s">
        <v>23</v>
      </c>
      <c r="F17" s="40">
        <v>1</v>
      </c>
      <c r="G17" s="36" t="s">
        <v>26</v>
      </c>
      <c r="H17" s="37"/>
    </row>
    <row r="18" spans="2:8" s="30" customFormat="1" ht="15" customHeight="1" thickBot="1" x14ac:dyDescent="0.3">
      <c r="B18" s="31">
        <f t="shared" si="0"/>
        <v>10</v>
      </c>
      <c r="C18" s="38" t="s">
        <v>156</v>
      </c>
      <c r="D18" s="33" t="s">
        <v>157</v>
      </c>
      <c r="E18" s="39" t="s">
        <v>23</v>
      </c>
      <c r="F18" s="40">
        <v>2</v>
      </c>
      <c r="G18" s="36" t="s">
        <v>26</v>
      </c>
      <c r="H18" s="37"/>
    </row>
    <row r="19" spans="2:8" s="30" customFormat="1" ht="15" customHeight="1" thickBot="1" x14ac:dyDescent="0.3">
      <c r="B19" s="31">
        <f t="shared" si="0"/>
        <v>11</v>
      </c>
      <c r="C19" s="38" t="s">
        <v>164</v>
      </c>
      <c r="D19" s="33"/>
      <c r="E19" s="39" t="s">
        <v>24</v>
      </c>
      <c r="F19" s="40">
        <v>6</v>
      </c>
      <c r="G19" s="36" t="s">
        <v>26</v>
      </c>
      <c r="H19" s="37"/>
    </row>
    <row r="20" spans="2:8" s="30" customFormat="1" ht="15" customHeight="1" thickBot="1" x14ac:dyDescent="0.3">
      <c r="B20" s="31">
        <f t="shared" si="0"/>
        <v>12</v>
      </c>
      <c r="C20" s="38" t="s">
        <v>165</v>
      </c>
      <c r="D20" s="33"/>
      <c r="E20" s="39" t="s">
        <v>24</v>
      </c>
      <c r="F20" s="40">
        <v>69</v>
      </c>
      <c r="G20" s="36" t="s">
        <v>26</v>
      </c>
      <c r="H20" s="37"/>
    </row>
    <row r="21" spans="2:8" s="30" customFormat="1" ht="15" customHeight="1" thickBot="1" x14ac:dyDescent="0.3">
      <c r="B21" s="31">
        <f t="shared" si="0"/>
        <v>13</v>
      </c>
      <c r="C21" s="38" t="s">
        <v>166</v>
      </c>
      <c r="D21" s="33"/>
      <c r="E21" s="39" t="s">
        <v>24</v>
      </c>
      <c r="F21" s="40">
        <v>30</v>
      </c>
      <c r="G21" s="36" t="s">
        <v>26</v>
      </c>
      <c r="H21" s="37"/>
    </row>
    <row r="22" spans="2:8" s="30" customFormat="1" ht="15" customHeight="1" thickBot="1" x14ac:dyDescent="0.3">
      <c r="B22" s="31">
        <f t="shared" si="0"/>
        <v>14</v>
      </c>
      <c r="C22" s="38" t="s">
        <v>167</v>
      </c>
      <c r="D22" s="33"/>
      <c r="E22" s="39" t="s">
        <v>24</v>
      </c>
      <c r="F22" s="40">
        <v>49</v>
      </c>
      <c r="G22" s="36" t="s">
        <v>26</v>
      </c>
      <c r="H22" s="37"/>
    </row>
    <row r="23" spans="2:8" s="30" customFormat="1" ht="15" customHeight="1" thickBot="1" x14ac:dyDescent="0.3">
      <c r="B23" s="31">
        <f t="shared" si="0"/>
        <v>15</v>
      </c>
      <c r="C23" s="38" t="s">
        <v>168</v>
      </c>
      <c r="D23" s="33"/>
      <c r="E23" s="39" t="s">
        <v>24</v>
      </c>
      <c r="F23" s="40">
        <v>61</v>
      </c>
      <c r="G23" s="36" t="s">
        <v>26</v>
      </c>
      <c r="H23" s="37"/>
    </row>
    <row r="24" spans="2:8" s="30" customFormat="1" ht="15" customHeight="1" thickBot="1" x14ac:dyDescent="0.3">
      <c r="B24" s="31">
        <f t="shared" si="0"/>
        <v>16</v>
      </c>
      <c r="C24" s="38" t="s">
        <v>170</v>
      </c>
      <c r="D24" s="33"/>
      <c r="E24" s="39" t="s">
        <v>24</v>
      </c>
      <c r="F24" s="40">
        <v>80</v>
      </c>
      <c r="G24" s="36" t="s">
        <v>26</v>
      </c>
      <c r="H24" s="37"/>
    </row>
    <row r="25" spans="2:8" s="30" customFormat="1" ht="15" customHeight="1" thickBot="1" x14ac:dyDescent="0.3">
      <c r="B25" s="31">
        <f t="shared" si="0"/>
        <v>17</v>
      </c>
      <c r="C25" s="38" t="s">
        <v>171</v>
      </c>
      <c r="D25" s="33" t="s">
        <v>172</v>
      </c>
      <c r="E25" s="39" t="s">
        <v>24</v>
      </c>
      <c r="F25" s="40">
        <v>12</v>
      </c>
      <c r="G25" s="36" t="s">
        <v>26</v>
      </c>
      <c r="H25" s="37"/>
    </row>
    <row r="26" spans="2:8" s="30" customFormat="1" ht="15" customHeight="1" thickBot="1" x14ac:dyDescent="0.3">
      <c r="B26" s="31">
        <f t="shared" si="0"/>
        <v>18</v>
      </c>
      <c r="C26" s="38" t="s">
        <v>173</v>
      </c>
      <c r="D26" s="33" t="s">
        <v>175</v>
      </c>
      <c r="E26" s="39" t="s">
        <v>24</v>
      </c>
      <c r="F26" s="40">
        <v>9</v>
      </c>
      <c r="G26" s="36" t="s">
        <v>26</v>
      </c>
      <c r="H26" s="37"/>
    </row>
    <row r="27" spans="2:8" s="30" customFormat="1" ht="15" customHeight="1" thickBot="1" x14ac:dyDescent="0.3">
      <c r="B27" s="31">
        <f t="shared" si="0"/>
        <v>19</v>
      </c>
      <c r="C27" s="38" t="s">
        <v>174</v>
      </c>
      <c r="D27" s="33" t="s">
        <v>176</v>
      </c>
      <c r="E27" s="39" t="s">
        <v>24</v>
      </c>
      <c r="F27" s="40">
        <v>21</v>
      </c>
      <c r="G27" s="36" t="s">
        <v>26</v>
      </c>
      <c r="H27" s="37"/>
    </row>
    <row r="28" spans="2:8" s="30" customFormat="1" ht="15" customHeight="1" thickBot="1" x14ac:dyDescent="0.3">
      <c r="B28" s="31">
        <f t="shared" si="0"/>
        <v>20</v>
      </c>
      <c r="C28" s="38" t="s">
        <v>177</v>
      </c>
      <c r="D28" s="33" t="s">
        <v>181</v>
      </c>
      <c r="E28" s="39" t="s">
        <v>23</v>
      </c>
      <c r="F28" s="40">
        <v>50</v>
      </c>
      <c r="G28" s="36" t="s">
        <v>26</v>
      </c>
      <c r="H28" s="37"/>
    </row>
    <row r="29" spans="2:8" s="30" customFormat="1" ht="15" customHeight="1" thickBot="1" x14ac:dyDescent="0.3">
      <c r="B29" s="31">
        <f t="shared" si="0"/>
        <v>21</v>
      </c>
      <c r="C29" s="38" t="s">
        <v>178</v>
      </c>
      <c r="D29" s="33" t="s">
        <v>181</v>
      </c>
      <c r="E29" s="39" t="s">
        <v>23</v>
      </c>
      <c r="F29" s="40">
        <v>8</v>
      </c>
      <c r="G29" s="36" t="s">
        <v>26</v>
      </c>
      <c r="H29" s="37"/>
    </row>
    <row r="30" spans="2:8" s="30" customFormat="1" ht="15" customHeight="1" thickBot="1" x14ac:dyDescent="0.3">
      <c r="B30" s="31">
        <f t="shared" si="0"/>
        <v>22</v>
      </c>
      <c r="C30" s="38" t="s">
        <v>179</v>
      </c>
      <c r="D30" s="33" t="s">
        <v>181</v>
      </c>
      <c r="E30" s="39" t="s">
        <v>23</v>
      </c>
      <c r="F30" s="40">
        <v>50</v>
      </c>
      <c r="G30" s="36" t="s">
        <v>26</v>
      </c>
      <c r="H30" s="37"/>
    </row>
    <row r="31" spans="2:8" s="30" customFormat="1" ht="15" customHeight="1" thickBot="1" x14ac:dyDescent="0.3">
      <c r="B31" s="31">
        <f t="shared" si="0"/>
        <v>23</v>
      </c>
      <c r="C31" s="38" t="s">
        <v>180</v>
      </c>
      <c r="D31" s="33" t="s">
        <v>181</v>
      </c>
      <c r="E31" s="39" t="s">
        <v>23</v>
      </c>
      <c r="F31" s="40">
        <v>8</v>
      </c>
      <c r="G31" s="36" t="s">
        <v>26</v>
      </c>
      <c r="H31" s="37"/>
    </row>
    <row r="32" spans="2:8" s="30" customFormat="1" ht="15" customHeight="1" thickBot="1" x14ac:dyDescent="0.3">
      <c r="B32" s="31">
        <f t="shared" si="0"/>
        <v>24</v>
      </c>
      <c r="C32" s="38" t="s">
        <v>183</v>
      </c>
      <c r="D32" s="33" t="s">
        <v>187</v>
      </c>
      <c r="E32" s="39" t="s">
        <v>76</v>
      </c>
      <c r="F32" s="40">
        <v>8</v>
      </c>
      <c r="G32" s="36" t="s">
        <v>26</v>
      </c>
      <c r="H32" s="37"/>
    </row>
    <row r="33" spans="2:8" s="30" customFormat="1" ht="15" customHeight="1" thickBot="1" x14ac:dyDescent="0.3">
      <c r="B33" s="41">
        <f t="shared" si="0"/>
        <v>25</v>
      </c>
      <c r="C33" s="42" t="s">
        <v>184</v>
      </c>
      <c r="D33" s="43" t="s">
        <v>185</v>
      </c>
      <c r="E33" s="44" t="s">
        <v>76</v>
      </c>
      <c r="F33" s="45">
        <v>30</v>
      </c>
      <c r="G33" s="46" t="s">
        <v>26</v>
      </c>
      <c r="H33" s="37"/>
    </row>
    <row r="34" spans="2:8" x14ac:dyDescent="0.25">
      <c r="B34" s="47"/>
      <c r="C34" s="48"/>
      <c r="D34" s="49"/>
      <c r="E34" s="50"/>
      <c r="F34" s="51"/>
      <c r="G34" s="51"/>
    </row>
    <row r="35" spans="2:8" ht="15" customHeight="1" thickBot="1" x14ac:dyDescent="0.3">
      <c r="B35" s="12"/>
      <c r="C35" s="13" t="s">
        <v>30</v>
      </c>
      <c r="D35" s="14"/>
      <c r="E35" s="12"/>
      <c r="F35" s="15"/>
      <c r="G35" s="12"/>
    </row>
    <row r="36" spans="2:8" s="22" customFormat="1" ht="32.25" customHeight="1" x14ac:dyDescent="0.25">
      <c r="B36" s="16" t="s">
        <v>0</v>
      </c>
      <c r="C36" s="17" t="s">
        <v>4</v>
      </c>
      <c r="D36" s="17" t="s">
        <v>20</v>
      </c>
      <c r="E36" s="18" t="s">
        <v>3</v>
      </c>
      <c r="F36" s="19" t="s">
        <v>5</v>
      </c>
      <c r="G36" s="20" t="s">
        <v>11</v>
      </c>
      <c r="H36" s="21" t="s">
        <v>19</v>
      </c>
    </row>
    <row r="37" spans="2:8" s="30" customFormat="1" ht="15" customHeight="1" x14ac:dyDescent="0.25">
      <c r="B37" s="23"/>
      <c r="C37" s="24" t="s">
        <v>21</v>
      </c>
      <c r="D37" s="25"/>
      <c r="E37" s="26"/>
      <c r="F37" s="27"/>
      <c r="G37" s="28"/>
      <c r="H37" s="29"/>
    </row>
    <row r="38" spans="2:8" s="30" customFormat="1" ht="15" customHeight="1" thickBot="1" x14ac:dyDescent="0.3">
      <c r="B38" s="31">
        <v>1</v>
      </c>
      <c r="C38" s="32" t="s">
        <v>39</v>
      </c>
      <c r="D38" s="33" t="s">
        <v>40</v>
      </c>
      <c r="E38" s="34" t="s">
        <v>23</v>
      </c>
      <c r="F38" s="35">
        <v>3</v>
      </c>
      <c r="G38" s="36"/>
      <c r="H38" s="37"/>
    </row>
    <row r="39" spans="2:8" s="30" customFormat="1" ht="15" customHeight="1" thickBot="1" x14ac:dyDescent="0.3">
      <c r="B39" s="31">
        <f>B38+1</f>
        <v>2</v>
      </c>
      <c r="C39" s="32" t="s">
        <v>43</v>
      </c>
      <c r="D39" s="33" t="s">
        <v>44</v>
      </c>
      <c r="E39" s="34" t="s">
        <v>23</v>
      </c>
      <c r="F39" s="35">
        <v>2</v>
      </c>
      <c r="G39" s="36"/>
      <c r="H39" s="37"/>
    </row>
    <row r="40" spans="2:8" s="30" customFormat="1" ht="15" customHeight="1" thickBot="1" x14ac:dyDescent="0.3">
      <c r="B40" s="31">
        <f t="shared" ref="B40:B104" si="1">B39+1</f>
        <v>3</v>
      </c>
      <c r="C40" s="32" t="s">
        <v>47</v>
      </c>
      <c r="D40" s="33" t="s">
        <v>48</v>
      </c>
      <c r="E40" s="34" t="s">
        <v>23</v>
      </c>
      <c r="F40" s="35">
        <v>2</v>
      </c>
      <c r="G40" s="36"/>
      <c r="H40" s="37"/>
    </row>
    <row r="41" spans="2:8" s="30" customFormat="1" ht="15" customHeight="1" thickBot="1" x14ac:dyDescent="0.3">
      <c r="B41" s="31">
        <f t="shared" si="1"/>
        <v>4</v>
      </c>
      <c r="C41" s="32" t="s">
        <v>49</v>
      </c>
      <c r="D41" s="33" t="s">
        <v>50</v>
      </c>
      <c r="E41" s="34" t="s">
        <v>23</v>
      </c>
      <c r="F41" s="35">
        <v>3</v>
      </c>
      <c r="G41" s="36"/>
      <c r="H41" s="37"/>
    </row>
    <row r="42" spans="2:8" s="30" customFormat="1" ht="15" customHeight="1" thickBot="1" x14ac:dyDescent="0.3">
      <c r="B42" s="31">
        <f t="shared" si="1"/>
        <v>5</v>
      </c>
      <c r="C42" s="38" t="s">
        <v>51</v>
      </c>
      <c r="D42" s="33" t="s">
        <v>52</v>
      </c>
      <c r="E42" s="39" t="s">
        <v>23</v>
      </c>
      <c r="F42" s="40">
        <v>1</v>
      </c>
      <c r="G42" s="36"/>
      <c r="H42" s="37"/>
    </row>
    <row r="43" spans="2:8" s="30" customFormat="1" ht="15" customHeight="1" thickBot="1" x14ac:dyDescent="0.3">
      <c r="B43" s="31">
        <f t="shared" si="1"/>
        <v>6</v>
      </c>
      <c r="C43" s="38" t="s">
        <v>53</v>
      </c>
      <c r="D43" s="33" t="s">
        <v>54</v>
      </c>
      <c r="E43" s="39" t="s">
        <v>23</v>
      </c>
      <c r="F43" s="40">
        <v>1</v>
      </c>
      <c r="G43" s="36"/>
      <c r="H43" s="37"/>
    </row>
    <row r="44" spans="2:8" s="30" customFormat="1" ht="15" customHeight="1" thickBot="1" x14ac:dyDescent="0.3">
      <c r="B44" s="31">
        <f t="shared" si="1"/>
        <v>7</v>
      </c>
      <c r="C44" s="38" t="s">
        <v>55</v>
      </c>
      <c r="D44" s="33" t="s">
        <v>56</v>
      </c>
      <c r="E44" s="39" t="s">
        <v>23</v>
      </c>
      <c r="F44" s="40">
        <v>1</v>
      </c>
      <c r="G44" s="36"/>
      <c r="H44" s="37"/>
    </row>
    <row r="45" spans="2:8" s="30" customFormat="1" ht="15" customHeight="1" thickBot="1" x14ac:dyDescent="0.3">
      <c r="B45" s="31">
        <f t="shared" si="1"/>
        <v>8</v>
      </c>
      <c r="C45" s="52" t="s">
        <v>78</v>
      </c>
      <c r="D45" s="33" t="s">
        <v>61</v>
      </c>
      <c r="E45" s="39" t="s">
        <v>23</v>
      </c>
      <c r="F45" s="53">
        <v>2</v>
      </c>
      <c r="G45" s="36"/>
      <c r="H45" s="37"/>
    </row>
    <row r="46" spans="2:8" s="30" customFormat="1" ht="15" customHeight="1" thickBot="1" x14ac:dyDescent="0.3">
      <c r="B46" s="31">
        <f t="shared" si="1"/>
        <v>9</v>
      </c>
      <c r="C46" s="38" t="s">
        <v>95</v>
      </c>
      <c r="D46" s="33" t="s">
        <v>62</v>
      </c>
      <c r="E46" s="39" t="s">
        <v>23</v>
      </c>
      <c r="F46" s="40">
        <v>1</v>
      </c>
      <c r="G46" s="36"/>
      <c r="H46" s="37"/>
    </row>
    <row r="47" spans="2:8" s="30" customFormat="1" ht="15" customHeight="1" thickBot="1" x14ac:dyDescent="0.3">
      <c r="B47" s="31">
        <f t="shared" si="1"/>
        <v>10</v>
      </c>
      <c r="C47" s="38" t="s">
        <v>94</v>
      </c>
      <c r="D47" s="33" t="s">
        <v>63</v>
      </c>
      <c r="E47" s="39" t="s">
        <v>23</v>
      </c>
      <c r="F47" s="40">
        <v>1</v>
      </c>
      <c r="G47" s="36"/>
      <c r="H47" s="37"/>
    </row>
    <row r="48" spans="2:8" s="30" customFormat="1" ht="15" customHeight="1" thickBot="1" x14ac:dyDescent="0.3">
      <c r="B48" s="31">
        <f t="shared" si="1"/>
        <v>11</v>
      </c>
      <c r="C48" s="38" t="s">
        <v>93</v>
      </c>
      <c r="D48" s="33" t="s">
        <v>64</v>
      </c>
      <c r="E48" s="39" t="s">
        <v>23</v>
      </c>
      <c r="F48" s="40">
        <v>1</v>
      </c>
      <c r="G48" s="36"/>
      <c r="H48" s="37"/>
    </row>
    <row r="49" spans="2:8" s="30" customFormat="1" ht="15" customHeight="1" thickBot="1" x14ac:dyDescent="0.3">
      <c r="B49" s="31">
        <f t="shared" si="1"/>
        <v>12</v>
      </c>
      <c r="C49" s="38" t="s">
        <v>92</v>
      </c>
      <c r="D49" s="33" t="s">
        <v>64</v>
      </c>
      <c r="E49" s="39" t="s">
        <v>23</v>
      </c>
      <c r="F49" s="40">
        <v>1</v>
      </c>
      <c r="G49" s="36"/>
      <c r="H49" s="37"/>
    </row>
    <row r="50" spans="2:8" s="30" customFormat="1" ht="15" customHeight="1" thickBot="1" x14ac:dyDescent="0.3">
      <c r="B50" s="31">
        <f t="shared" si="1"/>
        <v>13</v>
      </c>
      <c r="C50" s="38" t="s">
        <v>91</v>
      </c>
      <c r="D50" s="33" t="s">
        <v>64</v>
      </c>
      <c r="E50" s="39" t="s">
        <v>23</v>
      </c>
      <c r="F50" s="40">
        <v>2</v>
      </c>
      <c r="G50" s="36"/>
      <c r="H50" s="37"/>
    </row>
    <row r="51" spans="2:8" s="30" customFormat="1" ht="15" customHeight="1" thickBot="1" x14ac:dyDescent="0.3">
      <c r="B51" s="31">
        <f t="shared" si="1"/>
        <v>14</v>
      </c>
      <c r="C51" s="38" t="s">
        <v>65</v>
      </c>
      <c r="D51" s="33" t="s">
        <v>66</v>
      </c>
      <c r="E51" s="39" t="s">
        <v>23</v>
      </c>
      <c r="F51" s="40">
        <v>1</v>
      </c>
      <c r="G51" s="36"/>
      <c r="H51" s="37"/>
    </row>
    <row r="52" spans="2:8" s="30" customFormat="1" ht="15" customHeight="1" thickBot="1" x14ac:dyDescent="0.3">
      <c r="B52" s="31">
        <f t="shared" si="1"/>
        <v>15</v>
      </c>
      <c r="C52" s="38" t="s">
        <v>89</v>
      </c>
      <c r="D52" s="33" t="s">
        <v>90</v>
      </c>
      <c r="E52" s="39" t="s">
        <v>23</v>
      </c>
      <c r="F52" s="40">
        <v>4</v>
      </c>
      <c r="G52" s="36"/>
      <c r="H52" s="37"/>
    </row>
    <row r="53" spans="2:8" s="30" customFormat="1" ht="15" customHeight="1" thickBot="1" x14ac:dyDescent="0.3">
      <c r="B53" s="31">
        <f t="shared" si="1"/>
        <v>16</v>
      </c>
      <c r="C53" s="38" t="s">
        <v>88</v>
      </c>
      <c r="D53" s="33" t="s">
        <v>90</v>
      </c>
      <c r="E53" s="39" t="s">
        <v>23</v>
      </c>
      <c r="F53" s="40">
        <v>31</v>
      </c>
      <c r="G53" s="36"/>
      <c r="H53" s="37"/>
    </row>
    <row r="54" spans="2:8" s="30" customFormat="1" ht="15" customHeight="1" thickBot="1" x14ac:dyDescent="0.3">
      <c r="B54" s="31">
        <f t="shared" si="1"/>
        <v>17</v>
      </c>
      <c r="C54" s="38" t="s">
        <v>87</v>
      </c>
      <c r="D54" s="33" t="s">
        <v>90</v>
      </c>
      <c r="E54" s="39" t="s">
        <v>23</v>
      </c>
      <c r="F54" s="40">
        <v>1</v>
      </c>
      <c r="G54" s="36"/>
      <c r="H54" s="37"/>
    </row>
    <row r="55" spans="2:8" s="30" customFormat="1" ht="15" customHeight="1" thickBot="1" x14ac:dyDescent="0.3">
      <c r="B55" s="31">
        <f t="shared" si="1"/>
        <v>18</v>
      </c>
      <c r="C55" s="38" t="s">
        <v>86</v>
      </c>
      <c r="D55" s="33" t="s">
        <v>90</v>
      </c>
      <c r="E55" s="39" t="s">
        <v>23</v>
      </c>
      <c r="F55" s="40">
        <v>12</v>
      </c>
      <c r="G55" s="36"/>
      <c r="H55" s="37"/>
    </row>
    <row r="56" spans="2:8" s="30" customFormat="1" ht="15" customHeight="1" thickBot="1" x14ac:dyDescent="0.3">
      <c r="B56" s="31">
        <f t="shared" si="1"/>
        <v>19</v>
      </c>
      <c r="C56" s="38" t="s">
        <v>85</v>
      </c>
      <c r="D56" s="33" t="s">
        <v>67</v>
      </c>
      <c r="E56" s="39" t="s">
        <v>23</v>
      </c>
      <c r="F56" s="40">
        <v>6</v>
      </c>
      <c r="G56" s="36"/>
      <c r="H56" s="37"/>
    </row>
    <row r="57" spans="2:8" s="30" customFormat="1" ht="15" customHeight="1" thickBot="1" x14ac:dyDescent="0.3">
      <c r="B57" s="31">
        <f t="shared" si="1"/>
        <v>20</v>
      </c>
      <c r="C57" s="38" t="s">
        <v>84</v>
      </c>
      <c r="D57" s="33" t="s">
        <v>67</v>
      </c>
      <c r="E57" s="39" t="s">
        <v>23</v>
      </c>
      <c r="F57" s="40">
        <v>5</v>
      </c>
      <c r="G57" s="36"/>
      <c r="H57" s="37"/>
    </row>
    <row r="58" spans="2:8" s="30" customFormat="1" ht="15" customHeight="1" thickBot="1" x14ac:dyDescent="0.3">
      <c r="B58" s="31">
        <f t="shared" si="1"/>
        <v>21</v>
      </c>
      <c r="C58" s="38" t="s">
        <v>83</v>
      </c>
      <c r="D58" s="33" t="s">
        <v>75</v>
      </c>
      <c r="E58" s="39" t="s">
        <v>23</v>
      </c>
      <c r="F58" s="40">
        <v>1</v>
      </c>
      <c r="G58" s="36"/>
      <c r="H58" s="37"/>
    </row>
    <row r="59" spans="2:8" s="30" customFormat="1" ht="15" customHeight="1" thickBot="1" x14ac:dyDescent="0.3">
      <c r="B59" s="31">
        <f t="shared" si="1"/>
        <v>22</v>
      </c>
      <c r="C59" s="38" t="s">
        <v>82</v>
      </c>
      <c r="D59" s="33" t="s">
        <v>75</v>
      </c>
      <c r="E59" s="39" t="s">
        <v>23</v>
      </c>
      <c r="F59" s="40">
        <v>2</v>
      </c>
      <c r="G59" s="36"/>
      <c r="H59" s="37"/>
    </row>
    <row r="60" spans="2:8" s="30" customFormat="1" ht="15" customHeight="1" thickBot="1" x14ac:dyDescent="0.3">
      <c r="B60" s="31">
        <f t="shared" si="1"/>
        <v>23</v>
      </c>
      <c r="C60" s="38" t="s">
        <v>81</v>
      </c>
      <c r="D60" s="33" t="s">
        <v>75</v>
      </c>
      <c r="E60" s="39" t="s">
        <v>23</v>
      </c>
      <c r="F60" s="40">
        <v>30</v>
      </c>
      <c r="G60" s="36"/>
      <c r="H60" s="37"/>
    </row>
    <row r="61" spans="2:8" s="30" customFormat="1" ht="15" customHeight="1" thickBot="1" x14ac:dyDescent="0.3">
      <c r="B61" s="31">
        <f t="shared" si="1"/>
        <v>24</v>
      </c>
      <c r="C61" s="38" t="s">
        <v>79</v>
      </c>
      <c r="D61" s="33" t="s">
        <v>75</v>
      </c>
      <c r="E61" s="39" t="s">
        <v>23</v>
      </c>
      <c r="F61" s="40">
        <v>6</v>
      </c>
      <c r="G61" s="36"/>
      <c r="H61" s="37"/>
    </row>
    <row r="62" spans="2:8" s="30" customFormat="1" ht="15" customHeight="1" thickBot="1" x14ac:dyDescent="0.3">
      <c r="B62" s="31">
        <f t="shared" si="1"/>
        <v>25</v>
      </c>
      <c r="C62" s="38" t="s">
        <v>80</v>
      </c>
      <c r="D62" s="33" t="s">
        <v>75</v>
      </c>
      <c r="E62" s="39" t="s">
        <v>23</v>
      </c>
      <c r="F62" s="40">
        <v>6</v>
      </c>
      <c r="G62" s="36"/>
      <c r="H62" s="37"/>
    </row>
    <row r="63" spans="2:8" s="30" customFormat="1" ht="15" customHeight="1" thickBot="1" x14ac:dyDescent="0.3">
      <c r="B63" s="31">
        <f t="shared" si="1"/>
        <v>26</v>
      </c>
      <c r="C63" s="38" t="s">
        <v>246</v>
      </c>
      <c r="D63" s="33" t="s">
        <v>68</v>
      </c>
      <c r="E63" s="39" t="s">
        <v>23</v>
      </c>
      <c r="F63" s="40">
        <v>16</v>
      </c>
      <c r="G63" s="54"/>
      <c r="H63" s="37"/>
    </row>
    <row r="64" spans="2:8" s="30" customFormat="1" ht="15" customHeight="1" thickBot="1" x14ac:dyDescent="0.3">
      <c r="B64" s="31">
        <f t="shared" si="1"/>
        <v>27</v>
      </c>
      <c r="C64" s="38" t="s">
        <v>69</v>
      </c>
      <c r="D64" s="33" t="s">
        <v>70</v>
      </c>
      <c r="E64" s="39" t="s">
        <v>23</v>
      </c>
      <c r="F64" s="40">
        <v>20</v>
      </c>
      <c r="G64" s="36"/>
      <c r="H64" s="37"/>
    </row>
    <row r="65" spans="2:8" s="30" customFormat="1" ht="15" customHeight="1" thickBot="1" x14ac:dyDescent="0.3">
      <c r="B65" s="31">
        <f t="shared" si="1"/>
        <v>28</v>
      </c>
      <c r="C65" s="38" t="s">
        <v>71</v>
      </c>
      <c r="D65" s="33" t="s">
        <v>72</v>
      </c>
      <c r="E65" s="39" t="s">
        <v>23</v>
      </c>
      <c r="F65" s="40">
        <v>20</v>
      </c>
      <c r="G65" s="36"/>
      <c r="H65" s="37"/>
    </row>
    <row r="66" spans="2:8" s="30" customFormat="1" ht="15" customHeight="1" thickBot="1" x14ac:dyDescent="0.3">
      <c r="B66" s="31">
        <f t="shared" si="1"/>
        <v>29</v>
      </c>
      <c r="C66" s="38" t="s">
        <v>73</v>
      </c>
      <c r="D66" s="33" t="s">
        <v>74</v>
      </c>
      <c r="E66" s="39" t="s">
        <v>23</v>
      </c>
      <c r="F66" s="40">
        <v>2</v>
      </c>
      <c r="G66" s="36"/>
      <c r="H66" s="37"/>
    </row>
    <row r="67" spans="2:8" s="30" customFormat="1" ht="15" customHeight="1" thickBot="1" x14ac:dyDescent="0.3">
      <c r="B67" s="31">
        <f t="shared" si="1"/>
        <v>30</v>
      </c>
      <c r="C67" s="38" t="s">
        <v>98</v>
      </c>
      <c r="D67" s="33" t="s">
        <v>107</v>
      </c>
      <c r="E67" s="39" t="s">
        <v>76</v>
      </c>
      <c r="F67" s="40">
        <v>73</v>
      </c>
      <c r="G67" s="36"/>
      <c r="H67" s="37"/>
    </row>
    <row r="68" spans="2:8" s="30" customFormat="1" ht="15" customHeight="1" thickBot="1" x14ac:dyDescent="0.3">
      <c r="B68" s="31">
        <f t="shared" si="1"/>
        <v>31</v>
      </c>
      <c r="C68" s="82" t="s">
        <v>99</v>
      </c>
      <c r="D68" s="33" t="s">
        <v>107</v>
      </c>
      <c r="E68" s="83" t="s">
        <v>76</v>
      </c>
      <c r="F68" s="84">
        <v>106</v>
      </c>
      <c r="G68" s="36"/>
      <c r="H68" s="37"/>
    </row>
    <row r="69" spans="2:8" s="30" customFormat="1" ht="15" customHeight="1" thickBot="1" x14ac:dyDescent="0.3">
      <c r="B69" s="31">
        <f t="shared" si="1"/>
        <v>32</v>
      </c>
      <c r="C69" s="82" t="s">
        <v>100</v>
      </c>
      <c r="D69" s="33" t="s">
        <v>107</v>
      </c>
      <c r="E69" s="83" t="s">
        <v>76</v>
      </c>
      <c r="F69" s="84">
        <v>5</v>
      </c>
      <c r="G69" s="36"/>
      <c r="H69" s="37"/>
    </row>
    <row r="70" spans="2:8" s="30" customFormat="1" ht="15" customHeight="1" thickBot="1" x14ac:dyDescent="0.3">
      <c r="B70" s="31">
        <f t="shared" si="1"/>
        <v>33</v>
      </c>
      <c r="C70" s="82" t="s">
        <v>101</v>
      </c>
      <c r="D70" s="33" t="s">
        <v>107</v>
      </c>
      <c r="E70" s="83" t="s">
        <v>76</v>
      </c>
      <c r="F70" s="84">
        <v>10</v>
      </c>
      <c r="G70" s="36"/>
      <c r="H70" s="37"/>
    </row>
    <row r="71" spans="2:8" s="30" customFormat="1" ht="15" customHeight="1" thickBot="1" x14ac:dyDescent="0.3">
      <c r="B71" s="31">
        <f t="shared" si="1"/>
        <v>34</v>
      </c>
      <c r="C71" s="82" t="s">
        <v>102</v>
      </c>
      <c r="D71" s="33" t="s">
        <v>107</v>
      </c>
      <c r="E71" s="83" t="s">
        <v>76</v>
      </c>
      <c r="F71" s="84">
        <v>38</v>
      </c>
      <c r="G71" s="36"/>
      <c r="H71" s="37"/>
    </row>
    <row r="72" spans="2:8" s="30" customFormat="1" ht="15" customHeight="1" thickBot="1" x14ac:dyDescent="0.3">
      <c r="B72" s="31">
        <f t="shared" si="1"/>
        <v>35</v>
      </c>
      <c r="C72" s="82" t="s">
        <v>103</v>
      </c>
      <c r="D72" s="33" t="s">
        <v>106</v>
      </c>
      <c r="E72" s="83" t="s">
        <v>76</v>
      </c>
      <c r="F72" s="84">
        <v>0.5</v>
      </c>
      <c r="G72" s="36"/>
      <c r="H72" s="37"/>
    </row>
    <row r="73" spans="2:8" s="30" customFormat="1" ht="15" customHeight="1" thickBot="1" x14ac:dyDescent="0.3">
      <c r="B73" s="31">
        <f t="shared" si="1"/>
        <v>36</v>
      </c>
      <c r="C73" s="82" t="s">
        <v>104</v>
      </c>
      <c r="D73" s="33" t="s">
        <v>106</v>
      </c>
      <c r="E73" s="83" t="s">
        <v>76</v>
      </c>
      <c r="F73" s="84">
        <v>26</v>
      </c>
      <c r="G73" s="36"/>
      <c r="H73" s="37"/>
    </row>
    <row r="74" spans="2:8" s="30" customFormat="1" ht="15" customHeight="1" thickBot="1" x14ac:dyDescent="0.3">
      <c r="B74" s="31">
        <f t="shared" si="1"/>
        <v>37</v>
      </c>
      <c r="C74" s="82" t="s">
        <v>105</v>
      </c>
      <c r="D74" s="33" t="s">
        <v>106</v>
      </c>
      <c r="E74" s="83" t="s">
        <v>76</v>
      </c>
      <c r="F74" s="84">
        <v>25</v>
      </c>
      <c r="G74" s="36"/>
      <c r="H74" s="37"/>
    </row>
    <row r="75" spans="2:8" s="30" customFormat="1" ht="15" customHeight="1" thickBot="1" x14ac:dyDescent="0.3">
      <c r="B75" s="31">
        <f t="shared" si="1"/>
        <v>38</v>
      </c>
      <c r="C75" s="82" t="s">
        <v>97</v>
      </c>
      <c r="D75" s="33" t="s">
        <v>77</v>
      </c>
      <c r="E75" s="83" t="s">
        <v>23</v>
      </c>
      <c r="F75" s="84">
        <v>3</v>
      </c>
      <c r="G75" s="36"/>
      <c r="H75" s="37"/>
    </row>
    <row r="76" spans="2:8" s="30" customFormat="1" ht="15" customHeight="1" thickBot="1" x14ac:dyDescent="0.3">
      <c r="B76" s="31">
        <f t="shared" si="1"/>
        <v>39</v>
      </c>
      <c r="C76" s="82" t="s">
        <v>110</v>
      </c>
      <c r="D76" s="33" t="s">
        <v>77</v>
      </c>
      <c r="E76" s="83" t="s">
        <v>23</v>
      </c>
      <c r="F76" s="84">
        <v>6</v>
      </c>
      <c r="G76" s="36"/>
      <c r="H76" s="37"/>
    </row>
    <row r="77" spans="2:8" s="30" customFormat="1" ht="15" customHeight="1" thickBot="1" x14ac:dyDescent="0.3">
      <c r="B77" s="31">
        <f t="shared" si="1"/>
        <v>40</v>
      </c>
      <c r="C77" s="82" t="s">
        <v>111</v>
      </c>
      <c r="D77" s="33" t="s">
        <v>77</v>
      </c>
      <c r="E77" s="83" t="s">
        <v>23</v>
      </c>
      <c r="F77" s="84">
        <v>6</v>
      </c>
      <c r="G77" s="36"/>
      <c r="H77" s="37"/>
    </row>
    <row r="78" spans="2:8" s="30" customFormat="1" ht="15" customHeight="1" thickBot="1" x14ac:dyDescent="0.3">
      <c r="B78" s="31">
        <f t="shared" si="1"/>
        <v>41</v>
      </c>
      <c r="C78" s="82" t="s">
        <v>112</v>
      </c>
      <c r="D78" s="33" t="s">
        <v>77</v>
      </c>
      <c r="E78" s="83" t="s">
        <v>23</v>
      </c>
      <c r="F78" s="84">
        <v>2</v>
      </c>
      <c r="G78" s="36"/>
      <c r="H78" s="37"/>
    </row>
    <row r="79" spans="2:8" s="30" customFormat="1" ht="15" customHeight="1" thickBot="1" x14ac:dyDescent="0.3">
      <c r="B79" s="31">
        <f t="shared" si="1"/>
        <v>42</v>
      </c>
      <c r="C79" s="82" t="s">
        <v>109</v>
      </c>
      <c r="D79" s="33" t="s">
        <v>108</v>
      </c>
      <c r="E79" s="83" t="s">
        <v>23</v>
      </c>
      <c r="F79" s="84">
        <v>8</v>
      </c>
      <c r="G79" s="36"/>
      <c r="H79" s="37"/>
    </row>
    <row r="80" spans="2:8" s="30" customFormat="1" ht="15" customHeight="1" thickBot="1" x14ac:dyDescent="0.3">
      <c r="B80" s="31">
        <f t="shared" si="1"/>
        <v>43</v>
      </c>
      <c r="C80" s="82" t="s">
        <v>113</v>
      </c>
      <c r="D80" s="33" t="s">
        <v>108</v>
      </c>
      <c r="E80" s="83" t="s">
        <v>23</v>
      </c>
      <c r="F80" s="84">
        <v>28</v>
      </c>
      <c r="G80" s="36"/>
      <c r="H80" s="37"/>
    </row>
    <row r="81" spans="2:8" s="30" customFormat="1" ht="15" customHeight="1" thickBot="1" x14ac:dyDescent="0.3">
      <c r="B81" s="31">
        <f t="shared" si="1"/>
        <v>44</v>
      </c>
      <c r="C81" s="82" t="s">
        <v>114</v>
      </c>
      <c r="D81" s="33" t="s">
        <v>108</v>
      </c>
      <c r="E81" s="83" t="s">
        <v>23</v>
      </c>
      <c r="F81" s="84">
        <v>2</v>
      </c>
      <c r="G81" s="36"/>
      <c r="H81" s="37"/>
    </row>
    <row r="82" spans="2:8" s="30" customFormat="1" ht="15" customHeight="1" thickBot="1" x14ac:dyDescent="0.3">
      <c r="B82" s="31">
        <f t="shared" si="1"/>
        <v>45</v>
      </c>
      <c r="C82" s="82" t="s">
        <v>115</v>
      </c>
      <c r="D82" s="33" t="s">
        <v>108</v>
      </c>
      <c r="E82" s="83" t="s">
        <v>23</v>
      </c>
      <c r="F82" s="84">
        <v>4</v>
      </c>
      <c r="G82" s="36"/>
      <c r="H82" s="37"/>
    </row>
    <row r="83" spans="2:8" s="30" customFormat="1" ht="15" customHeight="1" thickBot="1" x14ac:dyDescent="0.3">
      <c r="B83" s="31">
        <f t="shared" si="1"/>
        <v>46</v>
      </c>
      <c r="C83" s="82" t="s">
        <v>116</v>
      </c>
      <c r="D83" s="33" t="s">
        <v>108</v>
      </c>
      <c r="E83" s="83" t="s">
        <v>23</v>
      </c>
      <c r="F83" s="84">
        <v>22</v>
      </c>
      <c r="G83" s="36"/>
      <c r="H83" s="37"/>
    </row>
    <row r="84" spans="2:8" s="30" customFormat="1" ht="15" customHeight="1" thickBot="1" x14ac:dyDescent="0.3">
      <c r="B84" s="31">
        <f t="shared" si="1"/>
        <v>47</v>
      </c>
      <c r="C84" s="82" t="s">
        <v>116</v>
      </c>
      <c r="D84" s="33" t="s">
        <v>108</v>
      </c>
      <c r="E84" s="83" t="s">
        <v>23</v>
      </c>
      <c r="F84" s="84">
        <v>22</v>
      </c>
      <c r="G84" s="36"/>
      <c r="H84" s="37"/>
    </row>
    <row r="85" spans="2:8" s="30" customFormat="1" ht="15" customHeight="1" thickBot="1" x14ac:dyDescent="0.3">
      <c r="B85" s="85">
        <f t="shared" si="1"/>
        <v>48</v>
      </c>
      <c r="C85" s="82" t="s">
        <v>255</v>
      </c>
      <c r="D85" s="33" t="s">
        <v>256</v>
      </c>
      <c r="E85" s="83" t="s">
        <v>23</v>
      </c>
      <c r="F85" s="84">
        <v>2</v>
      </c>
      <c r="G85" s="36"/>
      <c r="H85" s="37"/>
    </row>
    <row r="86" spans="2:8" s="30" customFormat="1" ht="15" customHeight="1" thickBot="1" x14ac:dyDescent="0.3">
      <c r="B86" s="31">
        <f t="shared" si="1"/>
        <v>49</v>
      </c>
      <c r="C86" s="38" t="s">
        <v>247</v>
      </c>
      <c r="D86" s="33" t="s">
        <v>117</v>
      </c>
      <c r="E86" s="39" t="s">
        <v>24</v>
      </c>
      <c r="F86" s="40">
        <v>74</v>
      </c>
      <c r="G86" s="36"/>
      <c r="H86" s="37"/>
    </row>
    <row r="87" spans="2:8" s="30" customFormat="1" ht="15" customHeight="1" thickBot="1" x14ac:dyDescent="0.3">
      <c r="B87" s="31">
        <f t="shared" si="1"/>
        <v>50</v>
      </c>
      <c r="C87" s="38" t="s">
        <v>248</v>
      </c>
      <c r="D87" s="33" t="s">
        <v>117</v>
      </c>
      <c r="E87" s="39" t="s">
        <v>24</v>
      </c>
      <c r="F87" s="40">
        <v>2</v>
      </c>
      <c r="G87" s="36"/>
      <c r="H87" s="37"/>
    </row>
    <row r="88" spans="2:8" s="30" customFormat="1" ht="15" customHeight="1" thickBot="1" x14ac:dyDescent="0.3">
      <c r="B88" s="31">
        <f t="shared" si="1"/>
        <v>51</v>
      </c>
      <c r="C88" s="38" t="s">
        <v>118</v>
      </c>
      <c r="D88" s="33"/>
      <c r="E88" s="39" t="s">
        <v>24</v>
      </c>
      <c r="F88" s="40">
        <v>150</v>
      </c>
      <c r="G88" s="36"/>
      <c r="H88" s="37"/>
    </row>
    <row r="89" spans="2:8" s="30" customFormat="1" ht="15" customHeight="1" thickBot="1" x14ac:dyDescent="0.3">
      <c r="B89" s="31">
        <f t="shared" si="1"/>
        <v>52</v>
      </c>
      <c r="C89" s="38" t="s">
        <v>119</v>
      </c>
      <c r="D89" s="33" t="s">
        <v>122</v>
      </c>
      <c r="E89" s="39" t="s">
        <v>25</v>
      </c>
      <c r="F89" s="40">
        <v>87</v>
      </c>
      <c r="G89" s="36"/>
      <c r="H89" s="37"/>
    </row>
    <row r="90" spans="2:8" s="30" customFormat="1" ht="15" customHeight="1" thickBot="1" x14ac:dyDescent="0.3">
      <c r="B90" s="31">
        <f t="shared" si="1"/>
        <v>53</v>
      </c>
      <c r="C90" s="38" t="s">
        <v>120</v>
      </c>
      <c r="D90" s="33" t="s">
        <v>123</v>
      </c>
      <c r="E90" s="39" t="s">
        <v>25</v>
      </c>
      <c r="F90" s="40">
        <v>14.7</v>
      </c>
      <c r="G90" s="36"/>
      <c r="H90" s="37"/>
    </row>
    <row r="91" spans="2:8" s="30" customFormat="1" ht="15" customHeight="1" thickBot="1" x14ac:dyDescent="0.3">
      <c r="B91" s="31">
        <f t="shared" si="1"/>
        <v>54</v>
      </c>
      <c r="C91" s="38" t="s">
        <v>121</v>
      </c>
      <c r="D91" s="33" t="s">
        <v>124</v>
      </c>
      <c r="E91" s="39" t="s">
        <v>25</v>
      </c>
      <c r="F91" s="40">
        <v>14.7</v>
      </c>
      <c r="G91" s="36"/>
      <c r="H91" s="37"/>
    </row>
    <row r="92" spans="2:8" s="30" customFormat="1" ht="15" customHeight="1" thickBot="1" x14ac:dyDescent="0.3">
      <c r="B92" s="31">
        <f t="shared" si="1"/>
        <v>55</v>
      </c>
      <c r="C92" s="38" t="s">
        <v>127</v>
      </c>
      <c r="D92" s="33" t="s">
        <v>129</v>
      </c>
      <c r="E92" s="39" t="s">
        <v>23</v>
      </c>
      <c r="F92" s="40">
        <v>1</v>
      </c>
      <c r="G92" s="36"/>
      <c r="H92" s="37"/>
    </row>
    <row r="93" spans="2:8" s="30" customFormat="1" ht="15" customHeight="1" thickBot="1" x14ac:dyDescent="0.3">
      <c r="B93" s="31">
        <f t="shared" si="1"/>
        <v>56</v>
      </c>
      <c r="C93" s="38" t="s">
        <v>130</v>
      </c>
      <c r="D93" s="33" t="s">
        <v>131</v>
      </c>
      <c r="E93" s="39" t="s">
        <v>23</v>
      </c>
      <c r="F93" s="40">
        <v>1</v>
      </c>
      <c r="G93" s="36"/>
      <c r="H93" s="37"/>
    </row>
    <row r="94" spans="2:8" s="30" customFormat="1" ht="15" customHeight="1" thickBot="1" x14ac:dyDescent="0.3">
      <c r="B94" s="31">
        <f t="shared" si="1"/>
        <v>57</v>
      </c>
      <c r="C94" s="38" t="s">
        <v>132</v>
      </c>
      <c r="D94" s="33" t="s">
        <v>133</v>
      </c>
      <c r="E94" s="39" t="s">
        <v>23</v>
      </c>
      <c r="F94" s="40">
        <v>1</v>
      </c>
      <c r="G94" s="36"/>
      <c r="H94" s="37"/>
    </row>
    <row r="95" spans="2:8" s="30" customFormat="1" ht="15" customHeight="1" thickBot="1" x14ac:dyDescent="0.3">
      <c r="B95" s="31">
        <f t="shared" si="1"/>
        <v>58</v>
      </c>
      <c r="C95" s="38" t="s">
        <v>134</v>
      </c>
      <c r="D95" s="33" t="s">
        <v>135</v>
      </c>
      <c r="E95" s="39" t="s">
        <v>23</v>
      </c>
      <c r="F95" s="40">
        <v>1</v>
      </c>
      <c r="G95" s="36"/>
      <c r="H95" s="37"/>
    </row>
    <row r="96" spans="2:8" s="30" customFormat="1" ht="15" customHeight="1" thickBot="1" x14ac:dyDescent="0.3">
      <c r="B96" s="31">
        <f t="shared" si="1"/>
        <v>59</v>
      </c>
      <c r="C96" s="38" t="s">
        <v>136</v>
      </c>
      <c r="D96" s="33" t="s">
        <v>137</v>
      </c>
      <c r="E96" s="39" t="s">
        <v>23</v>
      </c>
      <c r="F96" s="40">
        <v>3</v>
      </c>
      <c r="G96" s="36"/>
      <c r="H96" s="37"/>
    </row>
    <row r="97" spans="2:8" s="30" customFormat="1" ht="15" customHeight="1" thickBot="1" x14ac:dyDescent="0.3">
      <c r="B97" s="31">
        <f t="shared" si="1"/>
        <v>60</v>
      </c>
      <c r="C97" s="38" t="s">
        <v>138</v>
      </c>
      <c r="D97" s="33" t="s">
        <v>140</v>
      </c>
      <c r="E97" s="39" t="s">
        <v>23</v>
      </c>
      <c r="F97" s="40">
        <v>3</v>
      </c>
      <c r="G97" s="36"/>
      <c r="H97" s="37"/>
    </row>
    <row r="98" spans="2:8" s="30" customFormat="1" ht="15" customHeight="1" thickBot="1" x14ac:dyDescent="0.3">
      <c r="B98" s="31">
        <f t="shared" si="1"/>
        <v>61</v>
      </c>
      <c r="C98" s="38" t="s">
        <v>141</v>
      </c>
      <c r="D98" s="33" t="s">
        <v>139</v>
      </c>
      <c r="E98" s="39" t="s">
        <v>23</v>
      </c>
      <c r="F98" s="40">
        <v>3</v>
      </c>
      <c r="G98" s="36"/>
      <c r="H98" s="37"/>
    </row>
    <row r="99" spans="2:8" s="30" customFormat="1" ht="15" customHeight="1" thickBot="1" x14ac:dyDescent="0.3">
      <c r="B99" s="31">
        <f t="shared" si="1"/>
        <v>62</v>
      </c>
      <c r="C99" s="38" t="s">
        <v>142</v>
      </c>
      <c r="D99" s="33" t="s">
        <v>143</v>
      </c>
      <c r="E99" s="39" t="s">
        <v>23</v>
      </c>
      <c r="F99" s="40">
        <v>2</v>
      </c>
      <c r="G99" s="36"/>
      <c r="H99" s="37"/>
    </row>
    <row r="100" spans="2:8" s="30" customFormat="1" ht="15" customHeight="1" thickBot="1" x14ac:dyDescent="0.3">
      <c r="B100" s="31">
        <f t="shared" si="1"/>
        <v>63</v>
      </c>
      <c r="C100" s="38" t="s">
        <v>144</v>
      </c>
      <c r="D100" s="33" t="s">
        <v>145</v>
      </c>
      <c r="E100" s="39" t="s">
        <v>23</v>
      </c>
      <c r="F100" s="40">
        <v>1</v>
      </c>
      <c r="G100" s="36"/>
      <c r="H100" s="37"/>
    </row>
    <row r="101" spans="2:8" s="30" customFormat="1" ht="15" customHeight="1" thickBot="1" x14ac:dyDescent="0.3">
      <c r="B101" s="31">
        <f t="shared" si="1"/>
        <v>64</v>
      </c>
      <c r="C101" s="38" t="s">
        <v>146</v>
      </c>
      <c r="D101" s="33" t="s">
        <v>147</v>
      </c>
      <c r="E101" s="39" t="s">
        <v>23</v>
      </c>
      <c r="F101" s="40">
        <v>1</v>
      </c>
      <c r="G101" s="36"/>
      <c r="H101" s="37"/>
    </row>
    <row r="102" spans="2:8" s="30" customFormat="1" ht="15" customHeight="1" thickBot="1" x14ac:dyDescent="0.3">
      <c r="B102" s="31">
        <f t="shared" si="1"/>
        <v>65</v>
      </c>
      <c r="C102" s="38" t="s">
        <v>148</v>
      </c>
      <c r="D102" s="33" t="s">
        <v>149</v>
      </c>
      <c r="E102" s="39" t="s">
        <v>23</v>
      </c>
      <c r="F102" s="40">
        <v>1</v>
      </c>
      <c r="G102" s="36"/>
      <c r="H102" s="37"/>
    </row>
    <row r="103" spans="2:8" s="30" customFormat="1" ht="15" customHeight="1" thickBot="1" x14ac:dyDescent="0.3">
      <c r="B103" s="31">
        <f t="shared" si="1"/>
        <v>66</v>
      </c>
      <c r="C103" s="38" t="s">
        <v>150</v>
      </c>
      <c r="D103" s="33" t="s">
        <v>151</v>
      </c>
      <c r="E103" s="39" t="s">
        <v>23</v>
      </c>
      <c r="F103" s="40">
        <v>10</v>
      </c>
      <c r="G103" s="36"/>
      <c r="H103" s="37"/>
    </row>
    <row r="104" spans="2:8" s="30" customFormat="1" ht="15" customHeight="1" thickBot="1" x14ac:dyDescent="0.3">
      <c r="B104" s="31">
        <f t="shared" si="1"/>
        <v>67</v>
      </c>
      <c r="C104" s="38" t="s">
        <v>152</v>
      </c>
      <c r="D104" s="33" t="s">
        <v>153</v>
      </c>
      <c r="E104" s="39" t="s">
        <v>23</v>
      </c>
      <c r="F104" s="40">
        <v>2</v>
      </c>
      <c r="G104" s="36"/>
      <c r="H104" s="37"/>
    </row>
    <row r="105" spans="2:8" s="30" customFormat="1" ht="15" customHeight="1" thickBot="1" x14ac:dyDescent="0.3">
      <c r="B105" s="31">
        <f t="shared" ref="B105:B148" si="2">B104+1</f>
        <v>68</v>
      </c>
      <c r="C105" s="38" t="s">
        <v>158</v>
      </c>
      <c r="D105" s="33" t="s">
        <v>159</v>
      </c>
      <c r="E105" s="39" t="s">
        <v>23</v>
      </c>
      <c r="F105" s="40">
        <v>1</v>
      </c>
      <c r="G105" s="54"/>
      <c r="H105" s="37"/>
    </row>
    <row r="106" spans="2:8" s="30" customFormat="1" ht="15" customHeight="1" thickBot="1" x14ac:dyDescent="0.3">
      <c r="B106" s="31">
        <f t="shared" si="2"/>
        <v>69</v>
      </c>
      <c r="C106" s="38" t="s">
        <v>160</v>
      </c>
      <c r="D106" s="33" t="s">
        <v>161</v>
      </c>
      <c r="E106" s="39" t="s">
        <v>23</v>
      </c>
      <c r="F106" s="40">
        <v>4</v>
      </c>
      <c r="G106" s="36"/>
      <c r="H106" s="37"/>
    </row>
    <row r="107" spans="2:8" s="30" customFormat="1" ht="15" customHeight="1" thickBot="1" x14ac:dyDescent="0.3">
      <c r="B107" s="31">
        <f t="shared" si="2"/>
        <v>70</v>
      </c>
      <c r="C107" s="38" t="s">
        <v>162</v>
      </c>
      <c r="D107" s="33" t="s">
        <v>163</v>
      </c>
      <c r="E107" s="39" t="s">
        <v>23</v>
      </c>
      <c r="F107" s="40">
        <v>2</v>
      </c>
      <c r="G107" s="36"/>
      <c r="H107" s="37"/>
    </row>
    <row r="108" spans="2:8" s="30" customFormat="1" ht="15" customHeight="1" thickBot="1" x14ac:dyDescent="0.3">
      <c r="B108" s="31">
        <f t="shared" si="2"/>
        <v>71</v>
      </c>
      <c r="C108" s="38" t="s">
        <v>169</v>
      </c>
      <c r="D108" s="33"/>
      <c r="E108" s="39" t="s">
        <v>24</v>
      </c>
      <c r="F108" s="40">
        <v>182</v>
      </c>
      <c r="G108" s="36"/>
      <c r="H108" s="37"/>
    </row>
    <row r="109" spans="2:8" s="30" customFormat="1" ht="15" customHeight="1" thickBot="1" x14ac:dyDescent="0.3">
      <c r="B109" s="31">
        <f t="shared" si="2"/>
        <v>72</v>
      </c>
      <c r="C109" s="38" t="s">
        <v>182</v>
      </c>
      <c r="D109" s="33" t="s">
        <v>186</v>
      </c>
      <c r="E109" s="39" t="s">
        <v>76</v>
      </c>
      <c r="F109" s="40">
        <v>76</v>
      </c>
      <c r="G109" s="36"/>
      <c r="H109" s="37"/>
    </row>
    <row r="110" spans="2:8" s="30" customFormat="1" ht="15" customHeight="1" thickBot="1" x14ac:dyDescent="0.3">
      <c r="B110" s="31">
        <f t="shared" si="2"/>
        <v>73</v>
      </c>
      <c r="C110" s="38" t="s">
        <v>188</v>
      </c>
      <c r="D110" s="33" t="s">
        <v>128</v>
      </c>
      <c r="E110" s="39" t="s">
        <v>23</v>
      </c>
      <c r="F110" s="40">
        <v>1</v>
      </c>
      <c r="G110" s="36"/>
      <c r="H110" s="37"/>
    </row>
    <row r="111" spans="2:8" s="30" customFormat="1" ht="15" customHeight="1" thickBot="1" x14ac:dyDescent="0.3">
      <c r="B111" s="31">
        <f t="shared" si="2"/>
        <v>74</v>
      </c>
      <c r="C111" s="38" t="s">
        <v>189</v>
      </c>
      <c r="D111" s="33" t="s">
        <v>190</v>
      </c>
      <c r="E111" s="39" t="s">
        <v>23</v>
      </c>
      <c r="F111" s="40">
        <v>1</v>
      </c>
      <c r="G111" s="36"/>
      <c r="H111" s="37"/>
    </row>
    <row r="112" spans="2:8" s="30" customFormat="1" ht="15" customHeight="1" thickBot="1" x14ac:dyDescent="0.3">
      <c r="B112" s="31">
        <f t="shared" si="2"/>
        <v>75</v>
      </c>
      <c r="C112" s="38" t="s">
        <v>191</v>
      </c>
      <c r="D112" s="33" t="s">
        <v>190</v>
      </c>
      <c r="E112" s="39" t="s">
        <v>23</v>
      </c>
      <c r="F112" s="40">
        <v>4</v>
      </c>
      <c r="G112" s="36"/>
      <c r="H112" s="37"/>
    </row>
    <row r="113" spans="2:8" s="30" customFormat="1" ht="15" customHeight="1" thickBot="1" x14ac:dyDescent="0.3">
      <c r="B113" s="31">
        <f t="shared" si="2"/>
        <v>76</v>
      </c>
      <c r="C113" s="38" t="s">
        <v>192</v>
      </c>
      <c r="D113" s="33" t="s">
        <v>193</v>
      </c>
      <c r="E113" s="39" t="s">
        <v>23</v>
      </c>
      <c r="F113" s="40">
        <v>1</v>
      </c>
      <c r="G113" s="36"/>
      <c r="H113" s="37"/>
    </row>
    <row r="114" spans="2:8" s="30" customFormat="1" ht="15" customHeight="1" thickBot="1" x14ac:dyDescent="0.3">
      <c r="B114" s="31">
        <f t="shared" si="2"/>
        <v>77</v>
      </c>
      <c r="C114" s="38" t="s">
        <v>194</v>
      </c>
      <c r="D114" s="33" t="s">
        <v>195</v>
      </c>
      <c r="E114" s="39" t="s">
        <v>23</v>
      </c>
      <c r="F114" s="40">
        <v>1</v>
      </c>
      <c r="G114" s="36"/>
      <c r="H114" s="37"/>
    </row>
    <row r="115" spans="2:8" s="30" customFormat="1" ht="15" customHeight="1" thickBot="1" x14ac:dyDescent="0.3">
      <c r="B115" s="31">
        <f t="shared" si="2"/>
        <v>78</v>
      </c>
      <c r="C115" s="38" t="s">
        <v>196</v>
      </c>
      <c r="D115" s="33" t="s">
        <v>195</v>
      </c>
      <c r="E115" s="39" t="s">
        <v>23</v>
      </c>
      <c r="F115" s="40">
        <v>1</v>
      </c>
      <c r="G115" s="36"/>
      <c r="H115" s="37"/>
    </row>
    <row r="116" spans="2:8" s="30" customFormat="1" ht="15" customHeight="1" thickBot="1" x14ac:dyDescent="0.3">
      <c r="B116" s="31">
        <f t="shared" si="2"/>
        <v>79</v>
      </c>
      <c r="C116" s="38" t="s">
        <v>197</v>
      </c>
      <c r="D116" s="33" t="s">
        <v>198</v>
      </c>
      <c r="E116" s="39" t="s">
        <v>23</v>
      </c>
      <c r="F116" s="40">
        <v>2</v>
      </c>
      <c r="G116" s="36"/>
      <c r="H116" s="37"/>
    </row>
    <row r="117" spans="2:8" s="30" customFormat="1" ht="15" customHeight="1" thickBot="1" x14ac:dyDescent="0.3">
      <c r="B117" s="31">
        <f t="shared" si="2"/>
        <v>80</v>
      </c>
      <c r="C117" s="38" t="s">
        <v>199</v>
      </c>
      <c r="D117" s="33" t="s">
        <v>200</v>
      </c>
      <c r="E117" s="39" t="s">
        <v>23</v>
      </c>
      <c r="F117" s="40">
        <v>2</v>
      </c>
      <c r="G117" s="36"/>
      <c r="H117" s="37"/>
    </row>
    <row r="118" spans="2:8" s="30" customFormat="1" ht="15" customHeight="1" thickBot="1" x14ac:dyDescent="0.3">
      <c r="B118" s="31">
        <f t="shared" si="2"/>
        <v>81</v>
      </c>
      <c r="C118" s="38" t="s">
        <v>201</v>
      </c>
      <c r="D118" s="33" t="s">
        <v>204</v>
      </c>
      <c r="E118" s="39" t="s">
        <v>23</v>
      </c>
      <c r="F118" s="40">
        <v>1</v>
      </c>
      <c r="G118" s="36"/>
      <c r="H118" s="37"/>
    </row>
    <row r="119" spans="2:8" s="30" customFormat="1" ht="15" customHeight="1" thickBot="1" x14ac:dyDescent="0.3">
      <c r="B119" s="31">
        <f t="shared" si="2"/>
        <v>82</v>
      </c>
      <c r="C119" s="38" t="s">
        <v>202</v>
      </c>
      <c r="D119" s="33" t="s">
        <v>203</v>
      </c>
      <c r="E119" s="39" t="s">
        <v>23</v>
      </c>
      <c r="F119" s="40">
        <v>1</v>
      </c>
      <c r="G119" s="36"/>
      <c r="H119" s="37"/>
    </row>
    <row r="120" spans="2:8" s="30" customFormat="1" ht="15" customHeight="1" thickBot="1" x14ac:dyDescent="0.3">
      <c r="B120" s="31">
        <f t="shared" si="2"/>
        <v>83</v>
      </c>
      <c r="C120" s="38" t="s">
        <v>205</v>
      </c>
      <c r="D120" s="33" t="s">
        <v>206</v>
      </c>
      <c r="E120" s="39" t="s">
        <v>23</v>
      </c>
      <c r="F120" s="40">
        <v>8</v>
      </c>
      <c r="G120" s="36"/>
      <c r="H120" s="37"/>
    </row>
    <row r="121" spans="2:8" s="30" customFormat="1" ht="15" customHeight="1" thickBot="1" x14ac:dyDescent="0.3">
      <c r="B121" s="31">
        <f t="shared" si="2"/>
        <v>84</v>
      </c>
      <c r="C121" s="38" t="s">
        <v>207</v>
      </c>
      <c r="D121" s="33" t="s">
        <v>208</v>
      </c>
      <c r="E121" s="39" t="s">
        <v>23</v>
      </c>
      <c r="F121" s="40">
        <v>62</v>
      </c>
      <c r="G121" s="36"/>
      <c r="H121" s="37"/>
    </row>
    <row r="122" spans="2:8" s="30" customFormat="1" ht="15" customHeight="1" thickBot="1" x14ac:dyDescent="0.3">
      <c r="B122" s="31">
        <f t="shared" si="2"/>
        <v>85</v>
      </c>
      <c r="C122" s="38" t="s">
        <v>209</v>
      </c>
      <c r="D122" s="33" t="s">
        <v>213</v>
      </c>
      <c r="E122" s="39" t="s">
        <v>24</v>
      </c>
      <c r="F122" s="40">
        <v>4</v>
      </c>
      <c r="G122" s="36"/>
      <c r="H122" s="37"/>
    </row>
    <row r="123" spans="2:8" s="30" customFormat="1" ht="15" customHeight="1" thickBot="1" x14ac:dyDescent="0.3">
      <c r="B123" s="31">
        <f t="shared" si="2"/>
        <v>86</v>
      </c>
      <c r="C123" s="38" t="s">
        <v>210</v>
      </c>
      <c r="D123" s="33"/>
      <c r="E123" s="39" t="s">
        <v>23</v>
      </c>
      <c r="F123" s="40">
        <v>6</v>
      </c>
      <c r="G123" s="36"/>
      <c r="H123" s="37"/>
    </row>
    <row r="124" spans="2:8" s="30" customFormat="1" ht="15" customHeight="1" thickBot="1" x14ac:dyDescent="0.3">
      <c r="B124" s="31">
        <f t="shared" si="2"/>
        <v>87</v>
      </c>
      <c r="C124" s="38" t="s">
        <v>211</v>
      </c>
      <c r="D124" s="33" t="s">
        <v>212</v>
      </c>
      <c r="E124" s="39" t="s">
        <v>23</v>
      </c>
      <c r="F124" s="40">
        <v>2</v>
      </c>
      <c r="G124" s="36"/>
      <c r="H124" s="37"/>
    </row>
    <row r="125" spans="2:8" s="30" customFormat="1" ht="15" customHeight="1" thickBot="1" x14ac:dyDescent="0.3">
      <c r="B125" s="31">
        <f t="shared" si="2"/>
        <v>88</v>
      </c>
      <c r="C125" s="38" t="s">
        <v>249</v>
      </c>
      <c r="D125" s="33" t="s">
        <v>214</v>
      </c>
      <c r="E125" s="39" t="s">
        <v>23</v>
      </c>
      <c r="F125" s="40">
        <v>1</v>
      </c>
      <c r="G125" s="36"/>
      <c r="H125" s="37"/>
    </row>
    <row r="126" spans="2:8" s="30" customFormat="1" ht="15" customHeight="1" thickBot="1" x14ac:dyDescent="0.3">
      <c r="B126" s="31">
        <f t="shared" si="2"/>
        <v>89</v>
      </c>
      <c r="C126" s="38" t="s">
        <v>250</v>
      </c>
      <c r="D126" s="33" t="s">
        <v>215</v>
      </c>
      <c r="E126" s="39" t="s">
        <v>23</v>
      </c>
      <c r="F126" s="40">
        <v>3</v>
      </c>
      <c r="G126" s="36"/>
      <c r="H126" s="37"/>
    </row>
    <row r="127" spans="2:8" s="30" customFormat="1" ht="15" customHeight="1" thickBot="1" x14ac:dyDescent="0.3">
      <c r="B127" s="31">
        <f t="shared" si="2"/>
        <v>90</v>
      </c>
      <c r="C127" s="38" t="s">
        <v>216</v>
      </c>
      <c r="D127" s="33"/>
      <c r="E127" s="39" t="s">
        <v>23</v>
      </c>
      <c r="F127" s="40">
        <v>3</v>
      </c>
      <c r="G127" s="36"/>
      <c r="H127" s="37"/>
    </row>
    <row r="128" spans="2:8" s="30" customFormat="1" ht="15" customHeight="1" thickBot="1" x14ac:dyDescent="0.3">
      <c r="B128" s="31">
        <f t="shared" si="2"/>
        <v>91</v>
      </c>
      <c r="C128" s="38" t="s">
        <v>22</v>
      </c>
      <c r="D128" s="33"/>
      <c r="E128" s="39" t="s">
        <v>23</v>
      </c>
      <c r="F128" s="40">
        <v>3</v>
      </c>
      <c r="G128" s="54"/>
      <c r="H128" s="37"/>
    </row>
    <row r="129" spans="2:8" s="30" customFormat="1" ht="15" customHeight="1" thickBot="1" x14ac:dyDescent="0.3">
      <c r="B129" s="31">
        <f t="shared" si="2"/>
        <v>92</v>
      </c>
      <c r="C129" s="38" t="s">
        <v>217</v>
      </c>
      <c r="D129" s="33" t="s">
        <v>220</v>
      </c>
      <c r="E129" s="39" t="s">
        <v>23</v>
      </c>
      <c r="F129" s="40">
        <v>2</v>
      </c>
      <c r="G129" s="36"/>
      <c r="H129" s="37"/>
    </row>
    <row r="130" spans="2:8" s="30" customFormat="1" ht="15" customHeight="1" thickBot="1" x14ac:dyDescent="0.3">
      <c r="B130" s="31">
        <f t="shared" si="2"/>
        <v>93</v>
      </c>
      <c r="C130" s="38" t="s">
        <v>218</v>
      </c>
      <c r="D130" s="33" t="s">
        <v>219</v>
      </c>
      <c r="E130" s="39" t="s">
        <v>23</v>
      </c>
      <c r="F130" s="40">
        <v>5</v>
      </c>
      <c r="G130" s="36"/>
      <c r="H130" s="37"/>
    </row>
    <row r="131" spans="2:8" s="30" customFormat="1" ht="15" customHeight="1" thickBot="1" x14ac:dyDescent="0.3">
      <c r="B131" s="31">
        <f t="shared" si="2"/>
        <v>94</v>
      </c>
      <c r="C131" s="38" t="s">
        <v>221</v>
      </c>
      <c r="D131" s="33" t="s">
        <v>222</v>
      </c>
      <c r="E131" s="39" t="s">
        <v>23</v>
      </c>
      <c r="F131" s="40">
        <v>1</v>
      </c>
      <c r="G131" s="36"/>
      <c r="H131" s="37"/>
    </row>
    <row r="132" spans="2:8" s="30" customFormat="1" ht="15" customHeight="1" thickBot="1" x14ac:dyDescent="0.3">
      <c r="B132" s="31">
        <f t="shared" si="2"/>
        <v>95</v>
      </c>
      <c r="C132" s="38" t="s">
        <v>223</v>
      </c>
      <c r="D132" s="33" t="s">
        <v>224</v>
      </c>
      <c r="E132" s="39" t="s">
        <v>23</v>
      </c>
      <c r="F132" s="40">
        <v>1</v>
      </c>
      <c r="G132" s="36"/>
      <c r="H132" s="37"/>
    </row>
    <row r="133" spans="2:8" s="30" customFormat="1" ht="15" customHeight="1" thickBot="1" x14ac:dyDescent="0.3">
      <c r="B133" s="31">
        <f t="shared" si="2"/>
        <v>96</v>
      </c>
      <c r="C133" s="38" t="s">
        <v>225</v>
      </c>
      <c r="D133" s="33" t="s">
        <v>226</v>
      </c>
      <c r="E133" s="39" t="s">
        <v>23</v>
      </c>
      <c r="F133" s="40">
        <v>3</v>
      </c>
      <c r="G133" s="36"/>
      <c r="H133" s="37"/>
    </row>
    <row r="134" spans="2:8" s="30" customFormat="1" ht="15" customHeight="1" thickBot="1" x14ac:dyDescent="0.3">
      <c r="B134" s="31">
        <f t="shared" si="2"/>
        <v>97</v>
      </c>
      <c r="C134" s="38" t="s">
        <v>227</v>
      </c>
      <c r="D134" s="33" t="s">
        <v>228</v>
      </c>
      <c r="E134" s="39" t="s">
        <v>23</v>
      </c>
      <c r="F134" s="40">
        <v>3</v>
      </c>
      <c r="G134" s="36"/>
      <c r="H134" s="37"/>
    </row>
    <row r="135" spans="2:8" s="30" customFormat="1" ht="15" customHeight="1" thickBot="1" x14ac:dyDescent="0.3">
      <c r="B135" s="31">
        <f t="shared" si="2"/>
        <v>98</v>
      </c>
      <c r="C135" s="38" t="s">
        <v>229</v>
      </c>
      <c r="D135" s="33" t="s">
        <v>230</v>
      </c>
      <c r="E135" s="39" t="s">
        <v>23</v>
      </c>
      <c r="F135" s="40">
        <v>2</v>
      </c>
      <c r="G135" s="36"/>
      <c r="H135" s="37"/>
    </row>
    <row r="136" spans="2:8" s="30" customFormat="1" ht="15" customHeight="1" thickBot="1" x14ac:dyDescent="0.3">
      <c r="B136" s="31">
        <f t="shared" si="2"/>
        <v>99</v>
      </c>
      <c r="C136" s="38" t="s">
        <v>231</v>
      </c>
      <c r="D136" s="33"/>
      <c r="E136" s="39" t="s">
        <v>23</v>
      </c>
      <c r="F136" s="40">
        <v>19</v>
      </c>
      <c r="G136" s="36"/>
      <c r="H136" s="37"/>
    </row>
    <row r="137" spans="2:8" s="30" customFormat="1" ht="15" customHeight="1" thickBot="1" x14ac:dyDescent="0.3">
      <c r="B137" s="31">
        <f t="shared" si="2"/>
        <v>100</v>
      </c>
      <c r="C137" s="38" t="s">
        <v>205</v>
      </c>
      <c r="D137" s="33" t="s">
        <v>206</v>
      </c>
      <c r="E137" s="39" t="s">
        <v>23</v>
      </c>
      <c r="F137" s="40">
        <v>6</v>
      </c>
      <c r="G137" s="36"/>
      <c r="H137" s="37"/>
    </row>
    <row r="138" spans="2:8" s="30" customFormat="1" ht="15" customHeight="1" thickBot="1" x14ac:dyDescent="0.3">
      <c r="B138" s="31">
        <f t="shared" si="2"/>
        <v>101</v>
      </c>
      <c r="C138" s="38" t="s">
        <v>184</v>
      </c>
      <c r="D138" s="33" t="s">
        <v>232</v>
      </c>
      <c r="E138" s="39" t="s">
        <v>76</v>
      </c>
      <c r="F138" s="40">
        <v>15</v>
      </c>
      <c r="G138" s="36"/>
      <c r="H138" s="37"/>
    </row>
    <row r="139" spans="2:8" s="30" customFormat="1" ht="15" customHeight="1" thickBot="1" x14ac:dyDescent="0.3">
      <c r="B139" s="31">
        <f t="shared" si="2"/>
        <v>102</v>
      </c>
      <c r="C139" s="38" t="s">
        <v>233</v>
      </c>
      <c r="D139" s="33" t="s">
        <v>234</v>
      </c>
      <c r="E139" s="39" t="s">
        <v>76</v>
      </c>
      <c r="F139" s="40">
        <v>4</v>
      </c>
      <c r="G139" s="36"/>
      <c r="H139" s="37"/>
    </row>
    <row r="140" spans="2:8" s="30" customFormat="1" ht="15" customHeight="1" thickBot="1" x14ac:dyDescent="0.3">
      <c r="B140" s="31">
        <f t="shared" si="2"/>
        <v>103</v>
      </c>
      <c r="C140" s="38" t="s">
        <v>235</v>
      </c>
      <c r="D140" s="33" t="s">
        <v>236</v>
      </c>
      <c r="E140" s="39" t="s">
        <v>76</v>
      </c>
      <c r="F140" s="40">
        <v>181</v>
      </c>
      <c r="G140" s="36"/>
      <c r="H140" s="37"/>
    </row>
    <row r="141" spans="2:8" s="30" customFormat="1" ht="15" customHeight="1" thickBot="1" x14ac:dyDescent="0.3">
      <c r="B141" s="31">
        <f t="shared" si="2"/>
        <v>104</v>
      </c>
      <c r="C141" s="38" t="s">
        <v>237</v>
      </c>
      <c r="D141" s="33" t="s">
        <v>238</v>
      </c>
      <c r="E141" s="39" t="s">
        <v>76</v>
      </c>
      <c r="F141" s="40">
        <v>26</v>
      </c>
      <c r="G141" s="36"/>
      <c r="H141" s="37"/>
    </row>
    <row r="142" spans="2:8" s="30" customFormat="1" ht="15" customHeight="1" thickBot="1" x14ac:dyDescent="0.3">
      <c r="B142" s="31">
        <f t="shared" si="2"/>
        <v>105</v>
      </c>
      <c r="C142" s="38" t="s">
        <v>239</v>
      </c>
      <c r="D142" s="33" t="s">
        <v>240</v>
      </c>
      <c r="E142" s="39" t="s">
        <v>76</v>
      </c>
      <c r="F142" s="40">
        <v>19</v>
      </c>
      <c r="G142" s="36"/>
      <c r="H142" s="37"/>
    </row>
    <row r="143" spans="2:8" s="30" customFormat="1" ht="15" customHeight="1" thickBot="1" x14ac:dyDescent="0.3">
      <c r="B143" s="31">
        <f t="shared" si="2"/>
        <v>106</v>
      </c>
      <c r="C143" s="38" t="s">
        <v>241</v>
      </c>
      <c r="D143" s="33" t="s">
        <v>242</v>
      </c>
      <c r="E143" s="39" t="s">
        <v>24</v>
      </c>
      <c r="F143" s="40">
        <v>40</v>
      </c>
      <c r="G143" s="36"/>
      <c r="H143" s="37"/>
    </row>
    <row r="144" spans="2:8" s="30" customFormat="1" ht="15" customHeight="1" thickBot="1" x14ac:dyDescent="0.3">
      <c r="B144" s="31">
        <f t="shared" si="2"/>
        <v>107</v>
      </c>
      <c r="C144" s="38" t="s">
        <v>243</v>
      </c>
      <c r="D144" s="33" t="s">
        <v>244</v>
      </c>
      <c r="E144" s="39" t="s">
        <v>24</v>
      </c>
      <c r="F144" s="40">
        <v>80</v>
      </c>
      <c r="G144" s="36"/>
      <c r="H144" s="37"/>
    </row>
    <row r="145" spans="2:8" s="30" customFormat="1" ht="15" customHeight="1" thickBot="1" x14ac:dyDescent="0.3">
      <c r="B145" s="31">
        <f t="shared" si="2"/>
        <v>108</v>
      </c>
      <c r="C145" s="38" t="s">
        <v>251</v>
      </c>
      <c r="D145" s="33"/>
      <c r="E145" s="39"/>
      <c r="F145" s="40"/>
      <c r="G145" s="36"/>
      <c r="H145" s="37"/>
    </row>
    <row r="146" spans="2:8" s="30" customFormat="1" ht="15" customHeight="1" thickBot="1" x14ac:dyDescent="0.3">
      <c r="B146" s="31">
        <f t="shared" si="2"/>
        <v>109</v>
      </c>
      <c r="C146" s="38" t="s">
        <v>252</v>
      </c>
      <c r="D146" s="33"/>
      <c r="E146" s="39"/>
      <c r="F146" s="40"/>
      <c r="G146" s="36"/>
      <c r="H146" s="37"/>
    </row>
    <row r="147" spans="2:8" s="30" customFormat="1" ht="15" customHeight="1" thickBot="1" x14ac:dyDescent="0.3">
      <c r="B147" s="31">
        <f t="shared" si="2"/>
        <v>110</v>
      </c>
      <c r="C147" s="38" t="s">
        <v>253</v>
      </c>
      <c r="D147" s="33"/>
      <c r="E147" s="39"/>
      <c r="F147" s="40"/>
      <c r="G147" s="36"/>
      <c r="H147" s="37"/>
    </row>
    <row r="148" spans="2:8" s="30" customFormat="1" ht="15" customHeight="1" thickBot="1" x14ac:dyDescent="0.3">
      <c r="B148" s="31">
        <f t="shared" si="2"/>
        <v>111</v>
      </c>
      <c r="C148" s="38" t="s">
        <v>254</v>
      </c>
      <c r="D148" s="33"/>
      <c r="E148" s="39"/>
      <c r="F148" s="40"/>
      <c r="G148" s="36"/>
      <c r="H148" s="37"/>
    </row>
    <row r="149" spans="2:8" s="30" customFormat="1" ht="82.5" customHeight="1" thickBot="1" x14ac:dyDescent="0.3">
      <c r="B149" s="55">
        <f>B148+1</f>
        <v>112</v>
      </c>
      <c r="C149" s="56" t="s">
        <v>245</v>
      </c>
      <c r="D149" s="43"/>
      <c r="E149" s="57"/>
      <c r="F149" s="58"/>
      <c r="G149" s="46"/>
      <c r="H149" s="37"/>
    </row>
    <row r="150" spans="2:8" ht="15" customHeight="1" x14ac:dyDescent="0.25">
      <c r="B150" s="59"/>
      <c r="C150" s="88"/>
      <c r="D150" s="88"/>
      <c r="E150" s="88"/>
      <c r="F150" s="88"/>
      <c r="G150" s="88"/>
    </row>
    <row r="151" spans="2:8" x14ac:dyDescent="0.25">
      <c r="B151" s="60" t="s">
        <v>6</v>
      </c>
      <c r="C151" s="61"/>
      <c r="D151" s="59"/>
      <c r="E151" s="50"/>
      <c r="F151" s="51"/>
      <c r="G151" s="62"/>
    </row>
    <row r="152" spans="2:8" ht="19.5" customHeight="1" x14ac:dyDescent="0.25">
      <c r="B152" s="63" t="s">
        <v>13</v>
      </c>
      <c r="C152" s="64"/>
      <c r="D152" s="64" t="s">
        <v>12</v>
      </c>
      <c r="E152" s="89"/>
      <c r="F152" s="89"/>
    </row>
    <row r="153" spans="2:8" ht="19.5" customHeight="1" x14ac:dyDescent="0.25">
      <c r="B153" s="63" t="s">
        <v>14</v>
      </c>
      <c r="C153" s="64"/>
      <c r="D153" s="64" t="s">
        <v>12</v>
      </c>
      <c r="E153" s="65"/>
    </row>
    <row r="154" spans="2:8" ht="19.5" customHeight="1" x14ac:dyDescent="0.25">
      <c r="B154" s="63" t="s">
        <v>15</v>
      </c>
      <c r="C154" s="64"/>
      <c r="D154" s="64" t="s">
        <v>12</v>
      </c>
      <c r="E154" s="65"/>
    </row>
    <row r="155" spans="2:8" ht="19.5" customHeight="1" x14ac:dyDescent="0.25">
      <c r="B155" s="63"/>
      <c r="C155" s="64"/>
      <c r="D155" s="64"/>
      <c r="E155" s="65"/>
    </row>
    <row r="156" spans="2:8" ht="21" customHeight="1" x14ac:dyDescent="0.25">
      <c r="B156" s="63"/>
      <c r="C156" s="64"/>
      <c r="D156" s="64"/>
      <c r="E156" s="65"/>
    </row>
    <row r="157" spans="2:8" x14ac:dyDescent="0.25">
      <c r="B157" s="67" t="s">
        <v>31</v>
      </c>
      <c r="C157" s="68"/>
      <c r="D157" s="67" t="s">
        <v>32</v>
      </c>
      <c r="E157" s="65"/>
    </row>
    <row r="158" spans="2:8" x14ac:dyDescent="0.25">
      <c r="B158" s="67" t="s">
        <v>16</v>
      </c>
      <c r="C158" s="69"/>
      <c r="E158" s="70"/>
      <c r="F158" s="71"/>
    </row>
    <row r="159" spans="2:8" x14ac:dyDescent="0.25">
      <c r="B159" s="67" t="s">
        <v>33</v>
      </c>
      <c r="C159" s="69"/>
      <c r="D159" s="72"/>
      <c r="E159" s="70"/>
      <c r="F159" s="71"/>
    </row>
    <row r="160" spans="2:8" x14ac:dyDescent="0.25">
      <c r="B160" s="67" t="s">
        <v>34</v>
      </c>
      <c r="C160" s="69"/>
      <c r="D160" s="72"/>
      <c r="E160" s="70"/>
      <c r="F160" s="71"/>
    </row>
    <row r="161" spans="2:6" ht="16.5" customHeight="1" x14ac:dyDescent="0.25">
      <c r="B161" s="60" t="s">
        <v>10</v>
      </c>
      <c r="C161" s="69"/>
      <c r="D161" s="60" t="s">
        <v>10</v>
      </c>
      <c r="E161" s="73"/>
      <c r="F161" s="74"/>
    </row>
    <row r="162" spans="2:6" x14ac:dyDescent="0.25">
      <c r="B162" s="75" t="s">
        <v>7</v>
      </c>
      <c r="C162" s="4"/>
      <c r="D162" s="75" t="s">
        <v>7</v>
      </c>
      <c r="E162" s="60"/>
      <c r="F162" s="76"/>
    </row>
    <row r="163" spans="2:6" x14ac:dyDescent="0.25">
      <c r="B163" s="75" t="s">
        <v>1</v>
      </c>
      <c r="C163" s="77"/>
      <c r="D163" s="75" t="s">
        <v>1</v>
      </c>
      <c r="E163" s="78"/>
      <c r="F163" s="79"/>
    </row>
    <row r="164" spans="2:6" x14ac:dyDescent="0.25">
      <c r="C164" s="80"/>
      <c r="D164" s="4"/>
      <c r="E164" s="64"/>
      <c r="F164" s="81"/>
    </row>
  </sheetData>
  <mergeCells count="4">
    <mergeCell ref="B4:G4"/>
    <mergeCell ref="B5:G5"/>
    <mergeCell ref="C150:G150"/>
    <mergeCell ref="E152:F152"/>
  </mergeCells>
  <pageMargins left="0.23622047244094491" right="0.23622047244094491" top="0.55118110236220474" bottom="0.55118110236220474" header="0.31496062992125984" footer="0.31496062992125984"/>
  <pageSetup paperSize="9" scale="86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"/>
  <sheetViews>
    <sheetView workbookViewId="0">
      <selection activeCell="B5" sqref="B5"/>
    </sheetView>
  </sheetViews>
  <sheetFormatPr defaultRowHeight="15" x14ac:dyDescent="0.25"/>
  <cols>
    <col min="2" max="2" width="20.7109375" customWidth="1"/>
  </cols>
  <sheetData>
    <row r="3" spans="2:2" x14ac:dyDescent="0.25">
      <c r="B3" s="1" t="s">
        <v>17</v>
      </c>
    </row>
    <row r="4" spans="2:2" x14ac:dyDescent="0.25">
      <c r="B4" s="1" t="s">
        <v>18</v>
      </c>
    </row>
  </sheetData>
  <sheetProtection password="C665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 1</vt:lpstr>
      <vt:lpstr>База данных</vt:lpstr>
      <vt:lpstr>'Лист 1'!Область_печати</vt:lpstr>
    </vt:vector>
  </TitlesOfParts>
  <Company>ООО Кинг 95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Аранзина Альбина Васильевна</dc:creator>
  <cp:lastModifiedBy>Романов Вячеслав Владимирович</cp:lastModifiedBy>
  <cp:lastPrinted>2012-09-24T06:55:07Z</cp:lastPrinted>
  <dcterms:created xsi:type="dcterms:W3CDTF">2011-06-27T08:25:59Z</dcterms:created>
  <dcterms:modified xsi:type="dcterms:W3CDTF">2018-02-22T02:32:44Z</dcterms:modified>
</cp:coreProperties>
</file>